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admin\D\BV Mat Nghe An\3. Hồ sơ mời thầu - TTT\HSMT - Final\in\File_IB2500138847\"/>
    </mc:Choice>
  </mc:AlternateContent>
  <xr:revisionPtr revIDLastSave="0" documentId="13_ncr:1_{13CA649B-0E4D-4040-B96F-C2EBE2CEBC67}" xr6:coauthVersionLast="47" xr6:coauthVersionMax="47" xr10:uidLastSave="{00000000-0000-0000-0000-000000000000}"/>
  <bookViews>
    <workbookView xWindow="-120" yWindow="-120" windowWidth="29040" windowHeight="15840" xr2:uid="{00000000-000D-0000-FFFF-FFFF00000000}"/>
  </bookViews>
  <sheets>
    <sheet name="HĐTT" sheetId="19" r:id="rId1"/>
  </sheets>
  <externalReferences>
    <externalReference r:id="rId2"/>
    <externalReference r:id="rId3"/>
  </externalReferences>
  <definedNames>
    <definedName name="_Fill" localSheetId="0" hidden="1">#REF!</definedName>
    <definedName name="_Fill" hidden="1">#REF!</definedName>
    <definedName name="_xlnm._FilterDatabase" localSheetId="0" hidden="1">HĐTT!$B$6:$G$6</definedName>
    <definedName name="_Order1" hidden="1">255</definedName>
    <definedName name="_Order2" hidden="1">255</definedName>
    <definedName name="_Sort" localSheetId="0" hidden="1">#REF!</definedName>
    <definedName name="_Sort" hidden="1">#REF!</definedName>
    <definedName name="h" hidden="1">{"'Sheet1'!$L$16"}</definedName>
    <definedName name="HS">[1]HS!$A$10:$R$47</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h19">[1]Makh19!$B$4:$IV$69</definedName>
    <definedName name="MT">[2]DM!$B$6:$O$545</definedName>
    <definedName name="_xlnm.Print_Area" localSheetId="0">HĐTT!$A$1:$J$15</definedName>
    <definedName name="_xlnm.Print_Titles" localSheetId="0">HĐTT!$1:$6</definedName>
    <definedName name="thhd">[1]G1!$A$9:$Y$59</definedName>
    <definedName name="wrn.chi._.tiÆt." hidden="1">{#N/A,#N/A,FALSE,"Chi tiÆt"}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9" l="1"/>
  <c r="G9" i="19" s="1"/>
  <c r="F8" i="19"/>
  <c r="G8" i="19" s="1"/>
  <c r="G10" i="19" s="1"/>
</calcChain>
</file>

<file path=xl/sharedStrings.xml><?xml version="1.0" encoding="utf-8"?>
<sst xmlns="http://schemas.openxmlformats.org/spreadsheetml/2006/main" count="43" uniqueCount="36">
  <si>
    <t>(3)</t>
  </si>
  <si>
    <t>Mã định danh nhà thầu</t>
  </si>
  <si>
    <t>Chạc ba không dây</t>
  </si>
  <si>
    <t>(1)</t>
  </si>
  <si>
    <t>(2)</t>
  </si>
  <si>
    <t>(4)</t>
  </si>
  <si>
    <t>(5)</t>
  </si>
  <si>
    <t>(6)</t>
  </si>
  <si>
    <t>(7)</t>
  </si>
  <si>
    <t>(8)</t>
  </si>
  <si>
    <t>Tên nhà thầu: ……..</t>
  </si>
  <si>
    <t>vn120xxxx</t>
  </si>
  <si>
    <t>Bảng kê khai giá trị hàng hóa theo hóa đơn hoặc biên bản nghiệm thu</t>
  </si>
  <si>
    <t>Số, ngày hợp đồng tương tự</t>
  </si>
  <si>
    <t>0000005PNM, 15/05/2023</t>
  </si>
  <si>
    <t>02/HĐKT/VN-MM, 12/05/2023</t>
  </si>
  <si>
    <t>0000007PNM, 20/05/2023</t>
  </si>
  <si>
    <t>01/BGNT-HH</t>
  </si>
  <si>
    <t>Dây truyền dịch</t>
  </si>
  <si>
    <t>05/HĐKT/VN-MM, 20/07/2023</t>
  </si>
  <si>
    <t>Giá trị hàng hóa trên chứng từ  (chưa thuế VAT)</t>
  </si>
  <si>
    <t>Thuế VAT</t>
  </si>
  <si>
    <t xml:space="preserve">Giá trị hàng hóa trên chứng từ (gồm VAT) </t>
  </si>
  <si>
    <t>Loại chứng từ
(Hóa đơn hoặc BBNT ...)</t>
  </si>
  <si>
    <t>Số, ngày chứng từ</t>
  </si>
  <si>
    <t>Hóa đơn</t>
  </si>
  <si>
    <t>BBNT</t>
  </si>
  <si>
    <t>Mẫu số 16B1</t>
  </si>
  <si>
    <t>Tên hàng hóa trên hóa đơn</t>
  </si>
  <si>
    <t>(9)</t>
  </si>
  <si>
    <t>STT của hàng hóa trong Hợp đồng tương tự</t>
  </si>
  <si>
    <t>Mã phần (lô) dự thầu</t>
  </si>
  <si>
    <t>Tổng cộng</t>
  </si>
  <si>
    <t>PPx1xxx</t>
  </si>
  <si>
    <t>PPx2xxx</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</si>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</sst>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indexed="8"/>
      <name val="Calibri"/>
      <family val="2"/>
    </font>
    <font>
      <sz val="11"/>
      <color theme="1"/>
      <name val="Calibri"/>
      <family val="2"/>
      <scheme val="minor"/>
    </font>
    <font>
      <sz val="10"/>
      <color theme="1"/>
      <name val="Times New Roman"/>
      <family val="1"/>
    </font>
    <font>
      <sz val="10"/>
      <name val="Times New Roman"/>
      <family val="1"/>
    </font>
    <font>
      <b/>
      <sz val="10"/>
      <name val="Times New Roman"/>
      <family val="1"/>
    </font>
    <font>
      <b/>
      <sz val="12"/>
      <name val="Times New Roman"/>
      <family val="1"/>
    </font>
    <font>
      <i/>
      <sz val="10"/>
      <name val="Times New Roman"/>
      <family val="1"/>
      <charset val="163"/>
    </font>
    <font>
      <b/>
      <sz val="10"/>
      <color theme="1"/>
      <name val="Times New Roman"/>
      <family val="1"/>
    </font>
    <font>
      <b/>
      <i/>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43" fontId="1" fillId="0" borderId="0" applyFont="0" applyFill="0" applyBorder="0" applyAlignment="0" applyProtection="0"/>
    <xf numFmtId="43" fontId="2" fillId="0" borderId="0" applyFont="0" applyFill="0" applyBorder="0" applyAlignment="0" applyProtection="0"/>
  </cellStyleXfs>
  <cellXfs count="31">
    <xf numFmtId="0" fontId="0" fillId="0" borderId="0" xfId="0"/>
    <xf numFmtId="0" fontId="4" fillId="0" borderId="0" xfId="0" applyFont="1" applyAlignment="1">
      <alignment horizontal="center"/>
    </xf>
    <xf numFmtId="0" fontId="4" fillId="0" borderId="0" xfId="0" applyFont="1"/>
    <xf numFmtId="164" fontId="4" fillId="0" borderId="0" xfId="3" applyNumberFormat="1" applyFont="1" applyFill="1"/>
    <xf numFmtId="164" fontId="5" fillId="0" borderId="1" xfId="3" applyNumberFormat="1" applyFont="1" applyFill="1" applyBorder="1" applyAlignment="1">
      <alignment horizontal="center" vertical="center" wrapText="1"/>
    </xf>
    <xf numFmtId="164" fontId="3" fillId="0" borderId="1" xfId="3"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0" xfId="0" applyFont="1" applyAlignment="1">
      <alignment horizontal="center"/>
    </xf>
    <xf numFmtId="164" fontId="3" fillId="0" borderId="1" xfId="3" applyNumberFormat="1" applyFont="1" applyFill="1" applyBorder="1" applyAlignment="1">
      <alignment horizontal="center" vertical="top" wrapText="1"/>
    </xf>
    <xf numFmtId="164" fontId="3" fillId="0" borderId="1" xfId="3" applyNumberFormat="1" applyFont="1" applyFill="1" applyBorder="1" applyAlignment="1">
      <alignment vertical="top" wrapText="1"/>
    </xf>
    <xf numFmtId="0" fontId="5" fillId="0" borderId="0" xfId="0" applyFont="1" applyAlignment="1">
      <alignment horizontal="center" vertical="center"/>
    </xf>
    <xf numFmtId="0" fontId="4" fillId="0" borderId="0" xfId="0" applyFont="1" applyAlignment="1">
      <alignment horizontal="left"/>
    </xf>
    <xf numFmtId="0" fontId="6" fillId="0" borderId="0" xfId="0" applyFont="1"/>
    <xf numFmtId="0" fontId="5" fillId="0" borderId="2" xfId="0" applyFont="1" applyBorder="1" applyAlignment="1">
      <alignment horizontal="center" vertical="center" wrapText="1"/>
    </xf>
    <xf numFmtId="0" fontId="4" fillId="0" borderId="0" xfId="3" applyNumberFormat="1" applyFont="1" applyFill="1"/>
    <xf numFmtId="0" fontId="5" fillId="0" borderId="1" xfId="3" applyNumberFormat="1" applyFont="1" applyFill="1" applyBorder="1" applyAlignment="1">
      <alignment horizontal="center" vertical="center" wrapText="1"/>
    </xf>
    <xf numFmtId="0" fontId="3" fillId="0" borderId="1" xfId="3" applyNumberFormat="1" applyFont="1" applyFill="1" applyBorder="1" applyAlignment="1">
      <alignment horizontal="center" vertical="top" wrapText="1"/>
    </xf>
    <xf numFmtId="164" fontId="3" fillId="0" borderId="1" xfId="3" applyNumberFormat="1" applyFont="1" applyFill="1" applyBorder="1" applyAlignment="1">
      <alignment horizontal="left" vertical="top" wrapText="1"/>
    </xf>
    <xf numFmtId="0" fontId="7" fillId="0" borderId="3" xfId="0" quotePrefix="1" applyFont="1" applyBorder="1" applyAlignment="1">
      <alignment horizontal="center" vertical="center" wrapText="1"/>
    </xf>
    <xf numFmtId="0" fontId="7" fillId="0" borderId="0" xfId="0" applyFont="1" applyAlignment="1">
      <alignment horizontal="center" vertical="center"/>
    </xf>
    <xf numFmtId="0" fontId="7" fillId="0" borderId="1" xfId="0" quotePrefix="1" applyFont="1" applyBorder="1" applyAlignment="1">
      <alignment horizontal="center" vertical="center"/>
    </xf>
    <xf numFmtId="0" fontId="4" fillId="0" borderId="1" xfId="0" applyFont="1" applyBorder="1"/>
    <xf numFmtId="164" fontId="8" fillId="0" borderId="1" xfId="3" applyNumberFormat="1" applyFont="1" applyFill="1" applyBorder="1" applyAlignment="1">
      <alignment vertical="top" wrapText="1"/>
    </xf>
    <xf numFmtId="0" fontId="9" fillId="0" borderId="0" xfId="0" applyFont="1"/>
    <xf numFmtId="164" fontId="8" fillId="0" borderId="1" xfId="3" applyNumberFormat="1" applyFont="1" applyFill="1" applyBorder="1" applyAlignment="1">
      <alignment horizontal="center" vertical="top" wrapText="1"/>
    </xf>
    <xf numFmtId="164" fontId="8" fillId="0" borderId="1" xfId="3" applyNumberFormat="1" applyFont="1" applyBorder="1" applyAlignment="1">
      <alignment horizontal="center" vertical="top" wrapText="1"/>
    </xf>
    <xf numFmtId="0" fontId="8" fillId="0" borderId="1" xfId="3" applyNumberFormat="1" applyFont="1" applyFill="1" applyBorder="1" applyAlignment="1">
      <alignment horizontal="center" vertical="top" wrapText="1"/>
    </xf>
    <xf numFmtId="0" fontId="5" fillId="0" borderId="0" xfId="0" applyFont="1"/>
    <xf numFmtId="164" fontId="8" fillId="0" borderId="4" xfId="3" applyNumberFormat="1" applyFont="1" applyFill="1" applyBorder="1" applyAlignment="1">
      <alignment horizontal="center" vertical="top" wrapText="1"/>
    </xf>
    <xf numFmtId="164" fontId="8" fillId="0" borderId="5" xfId="3" applyNumberFormat="1" applyFont="1" applyFill="1" applyBorder="1" applyAlignment="1">
      <alignment horizontal="center" vertical="top" wrapText="1"/>
    </xf>
    <xf numFmtId="164" fontId="8" fillId="0" borderId="6" xfId="3" applyNumberFormat="1" applyFont="1" applyFill="1" applyBorder="1" applyAlignment="1">
      <alignment horizontal="center" vertical="top" wrapText="1"/>
    </xf>
  </cellXfs>
  <cellStyles count="4">
    <cellStyle name="Comma" xfId="3" builtinId="3"/>
    <cellStyle name="Comma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ONAM\1-Ho%20so%20thau\0.2023\2%20Phap%20ly%20VT\HDTT%2019-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ONAM\1-Ho%20so%20thau\1-Ho%20so%20thau\0.2023\BVNA\1-Vat%20tu%20Lan%202\BG%20BV%20NA%20la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DTT"/>
      <sheetName val="HS"/>
      <sheetName val="G1"/>
      <sheetName val="PSN19"/>
      <sheetName val="Makh19"/>
      <sheetName val="2019"/>
      <sheetName val="BVTB"/>
      <sheetName val="Sheet2"/>
      <sheetName val="BVNAL2"/>
      <sheetName val="BVNAL2 (2)"/>
      <sheetName val="BVNAHC"/>
      <sheetName val="BVSNVT"/>
      <sheetName val="BVSNVT3006"/>
      <sheetName val="BVSNL3"/>
      <sheetName val="HDTT (2)"/>
      <sheetName val="Sheet3"/>
      <sheetName val="3005"/>
      <sheetName val="3006"/>
      <sheetName val="9018"/>
    </sheetNames>
    <sheetDataSet>
      <sheetData sheetId="0"/>
      <sheetData sheetId="1">
        <row r="10">
          <cell r="C10" t="str">
            <v>Năm 2019-2020</v>
          </cell>
          <cell r="E10">
            <v>17841192300</v>
          </cell>
          <cell r="F10">
            <v>11311606400</v>
          </cell>
          <cell r="G10">
            <v>400166400</v>
          </cell>
          <cell r="H10">
            <v>183976800</v>
          </cell>
          <cell r="I10">
            <v>4363514742</v>
          </cell>
          <cell r="J10">
            <v>428773000</v>
          </cell>
          <cell r="K10">
            <v>4699909724</v>
          </cell>
          <cell r="L10">
            <v>98479102</v>
          </cell>
          <cell r="M10">
            <v>493877350</v>
          </cell>
          <cell r="N10">
            <v>252767000</v>
          </cell>
        </row>
        <row r="11">
          <cell r="A11">
            <v>1</v>
          </cell>
          <cell r="B11" t="str">
            <v>HD2300006423-01</v>
          </cell>
          <cell r="C11" t="str">
            <v>10.2/2019/HĐKT/CTCH-TM</v>
          </cell>
          <cell r="D11" t="str">
            <v>Bệnh viện Chấn thương Chỉnh hình Nghệ An</v>
          </cell>
          <cell r="E11">
            <v>2972114450</v>
          </cell>
          <cell r="F11">
            <v>2972114450</v>
          </cell>
          <cell r="G11">
            <v>44635500</v>
          </cell>
          <cell r="I11">
            <v>2163577500</v>
          </cell>
          <cell r="J11">
            <v>31850000</v>
          </cell>
          <cell r="K11">
            <v>63847500</v>
          </cell>
          <cell r="M11">
            <v>1056000</v>
          </cell>
          <cell r="R11" t="str">
            <v>E2CT</v>
          </cell>
        </row>
        <row r="12">
          <cell r="A12">
            <v>2</v>
          </cell>
          <cell r="B12" t="str">
            <v>HD2300006431-01</v>
          </cell>
          <cell r="C12" t="str">
            <v>11.2/2019/HĐKT/BVTB-TM</v>
          </cell>
          <cell r="D12" t="str">
            <v>Bệnh viện đa khoa Khu vực Tây Bắc Nghệ An</v>
          </cell>
          <cell r="E12">
            <v>495961950</v>
          </cell>
          <cell r="F12">
            <v>495961950</v>
          </cell>
          <cell r="G12">
            <v>819000</v>
          </cell>
          <cell r="K12">
            <v>481505850</v>
          </cell>
          <cell r="M12">
            <v>13637100</v>
          </cell>
          <cell r="R12" t="str">
            <v>E2TB</v>
          </cell>
        </row>
        <row r="13">
          <cell r="A13">
            <v>3</v>
          </cell>
          <cell r="B13" t="str">
            <v>HD2300006436-01</v>
          </cell>
          <cell r="C13" t="str">
            <v>15.2/2019/HĐKT/BVTPV-TM</v>
          </cell>
          <cell r="D13" t="str">
            <v>Bệnh viện đa khoa Thành phố Vinh</v>
          </cell>
          <cell r="E13">
            <v>1852267800</v>
          </cell>
          <cell r="F13">
            <v>1852267800</v>
          </cell>
          <cell r="G13">
            <v>159358500</v>
          </cell>
          <cell r="J13">
            <v>293373000</v>
          </cell>
          <cell r="K13">
            <v>1391124000</v>
          </cell>
          <cell r="L13">
            <v>29956500</v>
          </cell>
          <cell r="M13">
            <v>301102800</v>
          </cell>
          <cell r="R13" t="str">
            <v>E2TP</v>
          </cell>
        </row>
        <row r="14">
          <cell r="A14">
            <v>4</v>
          </cell>
          <cell r="B14" t="str">
            <v>HD2300006437-01</v>
          </cell>
          <cell r="C14" t="str">
            <v>17.2/2019/HĐKT/BVDC-TM</v>
          </cell>
          <cell r="D14" t="str">
            <v>Bệnh viện đa khoa Diễn Châu</v>
          </cell>
          <cell r="E14">
            <v>658812500</v>
          </cell>
          <cell r="F14">
            <v>658812500</v>
          </cell>
          <cell r="J14">
            <v>61600000</v>
          </cell>
          <cell r="K14">
            <v>407179950</v>
          </cell>
          <cell r="M14">
            <v>54916550</v>
          </cell>
          <cell r="N14">
            <v>116598000</v>
          </cell>
          <cell r="R14" t="str">
            <v>E2DC</v>
          </cell>
        </row>
        <row r="15">
          <cell r="A15">
            <v>5</v>
          </cell>
          <cell r="B15" t="str">
            <v>HD2300006448-01</v>
          </cell>
          <cell r="C15" t="str">
            <v>21.2/2019/HĐKT/TTYTND-TM</v>
          </cell>
          <cell r="D15" t="str">
            <v>Trung tâm y tế huyện Nam Đàn</v>
          </cell>
          <cell r="E15">
            <v>3013934000</v>
          </cell>
          <cell r="F15">
            <v>1443263700</v>
          </cell>
          <cell r="G15">
            <v>1470000</v>
          </cell>
          <cell r="I15">
            <v>704602500</v>
          </cell>
          <cell r="J15">
            <v>23750000</v>
          </cell>
          <cell r="K15">
            <v>293265000</v>
          </cell>
          <cell r="M15">
            <v>3684700</v>
          </cell>
          <cell r="N15">
            <v>38640000</v>
          </cell>
          <cell r="Q15">
            <v>1570000</v>
          </cell>
          <cell r="R15" t="str">
            <v>E2ND</v>
          </cell>
        </row>
        <row r="16">
          <cell r="A16">
            <v>6</v>
          </cell>
          <cell r="B16" t="str">
            <v>HD2300006449-01</v>
          </cell>
          <cell r="C16" t="str">
            <v>22.2/2019/HĐKT/BVNL-TM</v>
          </cell>
          <cell r="D16" t="str">
            <v>Bệnh viện đa khoa Nghi Lộc</v>
          </cell>
          <cell r="E16">
            <v>3028037000</v>
          </cell>
          <cell r="F16">
            <v>315596100</v>
          </cell>
          <cell r="I16">
            <v>581049000</v>
          </cell>
          <cell r="K16">
            <v>198187500</v>
          </cell>
          <cell r="M16">
            <v>2973600</v>
          </cell>
          <cell r="R16" t="str">
            <v>E2NL</v>
          </cell>
        </row>
        <row r="17">
          <cell r="A17">
            <v>7</v>
          </cell>
          <cell r="B17" t="str">
            <v>HD2300006450-01</v>
          </cell>
          <cell r="C17" t="str">
            <v>26.2/2019/HĐKT/BVQL-TM</v>
          </cell>
          <cell r="D17" t="str">
            <v>Bệnh viện đa khoa Quỳnh Lưu</v>
          </cell>
          <cell r="E17">
            <v>762615600</v>
          </cell>
          <cell r="F17">
            <v>762615600</v>
          </cell>
          <cell r="G17">
            <v>18175500</v>
          </cell>
          <cell r="I17">
            <v>99960000</v>
          </cell>
          <cell r="J17">
            <v>18200000</v>
          </cell>
          <cell r="K17">
            <v>542416500</v>
          </cell>
          <cell r="L17">
            <v>6300000</v>
          </cell>
          <cell r="M17">
            <v>2043600</v>
          </cell>
          <cell r="N17">
            <v>11200000</v>
          </cell>
          <cell r="R17" t="str">
            <v>E2QL</v>
          </cell>
        </row>
        <row r="18">
          <cell r="A18">
            <v>8</v>
          </cell>
          <cell r="B18" t="str">
            <v>HD2300006451-01</v>
          </cell>
          <cell r="C18" t="str">
            <v>30.3/2019/HĐKT/TTYTCL-TM</v>
          </cell>
          <cell r="D18" t="str">
            <v>Trung tâm y tế Thị xã Cửa Lò</v>
          </cell>
          <cell r="E18">
            <v>2054971000</v>
          </cell>
          <cell r="F18">
            <v>18480000</v>
          </cell>
          <cell r="M18">
            <v>18848000</v>
          </cell>
          <cell r="R18" t="str">
            <v>E2CL</v>
          </cell>
        </row>
        <row r="19">
          <cell r="A19">
            <v>9</v>
          </cell>
          <cell r="B19" t="str">
            <v>HD2300006453-01</v>
          </cell>
          <cell r="C19" t="str">
            <v>85/HĐ-KT</v>
          </cell>
          <cell r="D19" t="str">
            <v>Bệnh viện Phong - Da liễu TW Quỳnh Lập</v>
          </cell>
          <cell r="E19">
            <v>700080000</v>
          </cell>
          <cell r="F19">
            <v>490096300</v>
          </cell>
          <cell r="G19">
            <v>87860000</v>
          </cell>
          <cell r="H19">
            <v>30492000</v>
          </cell>
          <cell r="K19">
            <v>53613000</v>
          </cell>
          <cell r="L19">
            <v>11350000</v>
          </cell>
          <cell r="M19">
            <v>95615000</v>
          </cell>
          <cell r="R19" t="str">
            <v>E2QLA</v>
          </cell>
        </row>
        <row r="20">
          <cell r="A20">
            <v>10</v>
          </cell>
          <cell r="B20" t="str">
            <v>HD2300006454-01</v>
          </cell>
          <cell r="C20" t="str">
            <v>16-11/2020/HĐKT/TAMY-TH</v>
          </cell>
          <cell r="D20" t="str">
            <v>Công ty cổ phần Dược TH Pharma</v>
          </cell>
          <cell r="E20">
            <v>2302398000</v>
          </cell>
          <cell r="F20">
            <v>2302398000</v>
          </cell>
          <cell r="G20">
            <v>33786400</v>
          </cell>
          <cell r="H20">
            <v>99423300</v>
          </cell>
          <cell r="I20">
            <v>814325742</v>
          </cell>
          <cell r="K20">
            <v>1268770424</v>
          </cell>
          <cell r="L20">
            <v>11120000</v>
          </cell>
          <cell r="R20" t="str">
            <v>THP</v>
          </cell>
        </row>
        <row r="21">
          <cell r="A21">
            <v>11</v>
          </cell>
          <cell r="B21" t="str">
            <v>HD2300006853-02</v>
          </cell>
          <cell r="C21" t="str">
            <v>03-12/2020/HĐKT/TAMY-TH</v>
          </cell>
          <cell r="D21" t="str">
            <v>Công ty cổ phần Dược Đại Nam Hà Nội</v>
          </cell>
          <cell r="E21">
            <v>3321745259.9972</v>
          </cell>
          <cell r="F21">
            <v>3321745259.9972</v>
          </cell>
          <cell r="G21">
            <v>54061500</v>
          </cell>
          <cell r="H21">
            <v>54061500</v>
          </cell>
          <cell r="L21">
            <v>37535002</v>
          </cell>
          <cell r="R21" t="str">
            <v>01DN1</v>
          </cell>
        </row>
        <row r="22">
          <cell r="A22">
            <v>12</v>
          </cell>
          <cell r="B22" t="str">
            <v>HD2300008037-01</v>
          </cell>
          <cell r="C22" t="str">
            <v>12.3/2019/HĐKT/BVTN-TM</v>
          </cell>
          <cell r="D22" t="str">
            <v>Bệnh viện đa khoa Khu vực Tây Nam Nghệ An</v>
          </cell>
          <cell r="E22">
            <v>2057971000</v>
          </cell>
          <cell r="F22">
            <v>86329000</v>
          </cell>
          <cell r="L22">
            <v>2217600</v>
          </cell>
          <cell r="N22">
            <v>86329000</v>
          </cell>
          <cell r="R22" t="str">
            <v>E2TN</v>
          </cell>
        </row>
        <row r="23">
          <cell r="A23">
            <v>13</v>
          </cell>
          <cell r="B23" t="str">
            <v>HD2300016050-00</v>
          </cell>
          <cell r="C23" t="str">
            <v>45/HĐKT/SNV-TAMY</v>
          </cell>
          <cell r="D23" t="str">
            <v>Sở Ngoại vụ Nghệ An</v>
          </cell>
          <cell r="E23">
            <v>326500000</v>
          </cell>
          <cell r="F23">
            <v>326500000</v>
          </cell>
          <cell r="R23" t="str">
            <v>E2SNV</v>
          </cell>
        </row>
        <row r="25">
          <cell r="C25" t="str">
            <v>Năm 2021-2022</v>
          </cell>
          <cell r="E25">
            <v>61810932510</v>
          </cell>
          <cell r="F25">
            <v>10572655160</v>
          </cell>
          <cell r="G25">
            <v>713761750</v>
          </cell>
          <cell r="H25">
            <v>191190000</v>
          </cell>
          <cell r="I25">
            <v>3267839500</v>
          </cell>
          <cell r="J25">
            <v>1918750000</v>
          </cell>
          <cell r="K25">
            <v>3915278400</v>
          </cell>
          <cell r="L25">
            <v>150586400</v>
          </cell>
          <cell r="M25">
            <v>1136325000</v>
          </cell>
          <cell r="N25">
            <v>350490000</v>
          </cell>
        </row>
        <row r="26">
          <cell r="A26">
            <v>14</v>
          </cell>
          <cell r="B26" t="str">
            <v>HD2300006642-00</v>
          </cell>
          <cell r="C26" t="str">
            <v>03.2/HĐKT/BVSN-TM</v>
          </cell>
          <cell r="D26" t="str">
            <v>Bệnh viện Sản Nhi tỉnh Nghệ An</v>
          </cell>
          <cell r="E26">
            <v>2387150000</v>
          </cell>
          <cell r="F26">
            <v>1396268000</v>
          </cell>
          <cell r="G26">
            <v>108017000</v>
          </cell>
          <cell r="I26">
            <v>148770000</v>
          </cell>
          <cell r="J26">
            <v>123900000</v>
          </cell>
          <cell r="K26">
            <v>973791000</v>
          </cell>
          <cell r="P26">
            <v>13230000</v>
          </cell>
          <cell r="R26" t="str">
            <v>E2SN</v>
          </cell>
        </row>
        <row r="27">
          <cell r="A27">
            <v>15</v>
          </cell>
          <cell r="B27" t="str">
            <v>HD2300006643-02</v>
          </cell>
          <cell r="C27" t="str">
            <v>01.3/HĐKT/BVNA-TM</v>
          </cell>
          <cell r="D27" t="str">
            <v>Bệnh viện Hữu nghị đa khoa Nghệ An</v>
          </cell>
          <cell r="E27">
            <v>17438387500</v>
          </cell>
          <cell r="F27">
            <v>2768054250</v>
          </cell>
          <cell r="G27">
            <v>317263750</v>
          </cell>
          <cell r="I27">
            <v>535500000</v>
          </cell>
          <cell r="J27">
            <v>1782200000</v>
          </cell>
          <cell r="K27">
            <v>6825000</v>
          </cell>
          <cell r="M27">
            <v>763800000</v>
          </cell>
          <cell r="P27">
            <v>12880000</v>
          </cell>
          <cell r="R27" t="str">
            <v>E2NA</v>
          </cell>
        </row>
        <row r="28">
          <cell r="A28">
            <v>16</v>
          </cell>
          <cell r="B28" t="str">
            <v>HD2300006644-01</v>
          </cell>
          <cell r="C28" t="str">
            <v>03/2021/BVSN-TM</v>
          </cell>
          <cell r="D28" t="str">
            <v>Bệnh viện Sản Nhi tỉnh Nghệ An</v>
          </cell>
          <cell r="E28">
            <v>873792000</v>
          </cell>
          <cell r="F28">
            <v>639500000</v>
          </cell>
          <cell r="K28">
            <v>639500000</v>
          </cell>
          <cell r="R28" t="str">
            <v>E2SN</v>
          </cell>
        </row>
        <row r="29">
          <cell r="A29">
            <v>17</v>
          </cell>
          <cell r="B29" t="str">
            <v>HD2300006647-00</v>
          </cell>
          <cell r="C29" t="str">
            <v>10.2/HĐKT/CTCH-TM</v>
          </cell>
          <cell r="D29" t="str">
            <v>Bệnh viện Chấn thương Chỉnh hình Nghệ An</v>
          </cell>
          <cell r="E29">
            <v>3303599000</v>
          </cell>
          <cell r="F29">
            <v>950000000</v>
          </cell>
          <cell r="I29">
            <v>939550000</v>
          </cell>
          <cell r="J29">
            <v>10450000</v>
          </cell>
          <cell r="R29" t="str">
            <v>E2CT</v>
          </cell>
        </row>
        <row r="30">
          <cell r="A30">
            <v>18</v>
          </cell>
          <cell r="B30" t="str">
            <v>HD2300006648-00</v>
          </cell>
          <cell r="C30" t="str">
            <v>11.2/HĐKT/BVTB-TM</v>
          </cell>
          <cell r="D30" t="str">
            <v>Bệnh viện đa khoa Khu vực Tây Bắc Nghệ An</v>
          </cell>
          <cell r="E30">
            <v>5186996000</v>
          </cell>
          <cell r="F30">
            <v>323030400</v>
          </cell>
          <cell r="K30">
            <v>323030400</v>
          </cell>
          <cell r="R30" t="str">
            <v>E2TB</v>
          </cell>
        </row>
        <row r="31">
          <cell r="A31">
            <v>19</v>
          </cell>
          <cell r="B31" t="str">
            <v>HD2300006649-00</v>
          </cell>
          <cell r="C31" t="str">
            <v>16.2/HĐKT/TTAS-TM</v>
          </cell>
          <cell r="D31" t="str">
            <v>Trung tâm y tế huyện Anh Sơn</v>
          </cell>
          <cell r="E31">
            <v>5186996000</v>
          </cell>
          <cell r="F31">
            <v>14288400</v>
          </cell>
          <cell r="G31">
            <v>14288400</v>
          </cell>
          <cell r="R31" t="str">
            <v>E2AS</v>
          </cell>
        </row>
        <row r="32">
          <cell r="A32">
            <v>20</v>
          </cell>
          <cell r="B32" t="str">
            <v>HD2300006650-00</v>
          </cell>
          <cell r="C32" t="str">
            <v>17.2/2019/HĐKT/BVDC-TM</v>
          </cell>
          <cell r="D32" t="str">
            <v>Bệnh viện đa khoa Diễn Châu</v>
          </cell>
          <cell r="E32">
            <v>5186996000</v>
          </cell>
          <cell r="F32">
            <v>154142000</v>
          </cell>
          <cell r="R32" t="str">
            <v>E2DC</v>
          </cell>
        </row>
        <row r="33">
          <cell r="A33">
            <v>21</v>
          </cell>
          <cell r="B33" t="str">
            <v>HD2300006651-00</v>
          </cell>
          <cell r="C33" t="str">
            <v>25.2/HĐKT/TTYTQH-TM</v>
          </cell>
          <cell r="D33" t="str">
            <v>Trung tâm y tế huyện Quỳ Hợp</v>
          </cell>
          <cell r="E33">
            <v>5090440900</v>
          </cell>
          <cell r="F33">
            <v>11020000</v>
          </cell>
          <cell r="G33">
            <v>2205000</v>
          </cell>
          <cell r="J33">
            <v>2200000</v>
          </cell>
          <cell r="R33" t="str">
            <v>E2QH</v>
          </cell>
        </row>
        <row r="34">
          <cell r="A34">
            <v>22</v>
          </cell>
          <cell r="B34" t="str">
            <v>HD2300006652-00</v>
          </cell>
          <cell r="C34" t="str">
            <v>30.2/HĐKT/TTCL-TM</v>
          </cell>
          <cell r="D34" t="str">
            <v>Trung tâm y tế Thị xã Cửa Lò</v>
          </cell>
          <cell r="E34">
            <v>5186996000</v>
          </cell>
          <cell r="F34">
            <v>21099000</v>
          </cell>
          <cell r="R34" t="str">
            <v>E2CL</v>
          </cell>
        </row>
        <row r="35">
          <cell r="A35">
            <v>23</v>
          </cell>
          <cell r="B35" t="str">
            <v>HD2300006653-00</v>
          </cell>
          <cell r="C35" t="str">
            <v>21.2/HĐKT/TTND-TM</v>
          </cell>
          <cell r="D35" t="str">
            <v>Trung tâm y tế huyện Nam Đàn</v>
          </cell>
          <cell r="E35">
            <v>5186996000</v>
          </cell>
          <cell r="F35">
            <v>166445000</v>
          </cell>
          <cell r="R35" t="str">
            <v>E2ND</v>
          </cell>
        </row>
        <row r="36">
          <cell r="A36">
            <v>24</v>
          </cell>
          <cell r="B36" t="str">
            <v>HD2300006655-01</v>
          </cell>
          <cell r="C36" t="str">
            <v>39.2/HĐKT</v>
          </cell>
          <cell r="D36" t="str">
            <v>Bệnh viện Phong - Da liễu TW Quỳnh Lập</v>
          </cell>
          <cell r="E36">
            <v>559832000</v>
          </cell>
          <cell r="F36">
            <v>180777000</v>
          </cell>
          <cell r="R36" t="str">
            <v>E2QLA</v>
          </cell>
        </row>
        <row r="37">
          <cell r="A37">
            <v>25</v>
          </cell>
          <cell r="B37" t="str">
            <v>HD2300006656-01</v>
          </cell>
          <cell r="C37" t="str">
            <v>03/2021/HĐKT/TAMY-TH</v>
          </cell>
          <cell r="D37" t="str">
            <v>Công ty cổ phần Dược TH Pharma</v>
          </cell>
          <cell r="E37">
            <v>3513499110</v>
          </cell>
          <cell r="F37">
            <v>3513499110</v>
          </cell>
          <cell r="H37">
            <v>19332000</v>
          </cell>
          <cell r="L37">
            <v>10356800</v>
          </cell>
          <cell r="R37" t="str">
            <v>THP</v>
          </cell>
        </row>
        <row r="38">
          <cell r="A38">
            <v>26</v>
          </cell>
          <cell r="B38" t="str">
            <v>HD2300008039-01</v>
          </cell>
          <cell r="C38" t="str">
            <v>02G1/2022/HĐNT-BVTP</v>
          </cell>
          <cell r="D38" t="str">
            <v>Bệnh viện đa khoa Thành phố Vinh</v>
          </cell>
          <cell r="E38">
            <v>1650412000</v>
          </cell>
          <cell r="F38">
            <v>63000000</v>
          </cell>
          <cell r="N38">
            <v>63000000</v>
          </cell>
          <cell r="R38" t="str">
            <v>E2TP</v>
          </cell>
        </row>
        <row r="39">
          <cell r="A39">
            <v>27</v>
          </cell>
          <cell r="B39" t="str">
            <v>HD2300008041-01</v>
          </cell>
          <cell r="C39" t="str">
            <v>17.3/HĐKT/BVDC-TM</v>
          </cell>
          <cell r="D39" t="str">
            <v>Bệnh viện đa khoa Diễn Châu</v>
          </cell>
          <cell r="E39">
            <v>456840000</v>
          </cell>
          <cell r="F39">
            <v>224532000</v>
          </cell>
          <cell r="N39">
            <v>238690000</v>
          </cell>
          <cell r="R39" t="str">
            <v>E2DC</v>
          </cell>
        </row>
        <row r="40">
          <cell r="A40">
            <v>28</v>
          </cell>
          <cell r="B40" t="str">
            <v>HD2300008043-03</v>
          </cell>
          <cell r="C40" t="str">
            <v>11.3/HĐKT/BVTB-TM</v>
          </cell>
          <cell r="D40" t="str">
            <v>Bệnh viện đa khoa Khu vực Tây Bắc Nghệ An</v>
          </cell>
          <cell r="E40">
            <v>602000000</v>
          </cell>
          <cell r="F40">
            <v>147000000</v>
          </cell>
          <cell r="N40">
            <v>48800000</v>
          </cell>
          <cell r="R40" t="str">
            <v>E2TB</v>
          </cell>
        </row>
        <row r="41">
          <cell r="A41">
            <v>29</v>
          </cell>
          <cell r="B41" t="str">
            <v>HD2300020300-00</v>
          </cell>
          <cell r="C41" t="str">
            <v>21/2023/HĐKT/TM-NK37</v>
          </cell>
          <cell r="D41" t="str">
            <v>Công ty TNHH MTV nha khoa 37</v>
          </cell>
          <cell r="E41">
            <v>165018000</v>
          </cell>
          <cell r="F41">
            <v>165018000</v>
          </cell>
          <cell r="H41">
            <v>165018000</v>
          </cell>
          <cell r="R41" t="str">
            <v>NK37</v>
          </cell>
        </row>
        <row r="42">
          <cell r="A42">
            <v>30</v>
          </cell>
          <cell r="B42" t="str">
            <v>HD2300023012-00</v>
          </cell>
          <cell r="C42" t="str">
            <v>40.4/2020/QY4-TM</v>
          </cell>
          <cell r="D42" t="str">
            <v>Bệnh viện Quân y 4/Cục Hậu cần/Quân khu 4</v>
          </cell>
          <cell r="E42">
            <v>1868501100</v>
          </cell>
          <cell r="F42">
            <v>1868501100</v>
          </cell>
          <cell r="G42">
            <v>95721600</v>
          </cell>
          <cell r="I42">
            <v>1644019500</v>
          </cell>
          <cell r="K42">
            <v>125760000</v>
          </cell>
          <cell r="L42">
            <v>60807600</v>
          </cell>
          <cell r="R42" t="str">
            <v>E2HC</v>
          </cell>
        </row>
        <row r="43">
          <cell r="A43">
            <v>31</v>
          </cell>
          <cell r="B43" t="str">
            <v>HD2300023018-00</v>
          </cell>
          <cell r="C43" t="str">
            <v>2065/HĐKT/BVHC-TM</v>
          </cell>
          <cell r="D43" t="str">
            <v>Bệnh viện Quân y 4/Cục Hậu cần/Quân khu 4</v>
          </cell>
          <cell r="E43">
            <v>690196000</v>
          </cell>
          <cell r="F43">
            <v>528671000</v>
          </cell>
          <cell r="G43">
            <v>89946000</v>
          </cell>
          <cell r="K43">
            <v>529375000</v>
          </cell>
          <cell r="L43">
            <v>37422000</v>
          </cell>
          <cell r="M43">
            <v>53725000</v>
          </cell>
          <cell r="R43" t="str">
            <v>E2HC</v>
          </cell>
        </row>
        <row r="44">
          <cell r="A44">
            <v>32</v>
          </cell>
          <cell r="B44" t="str">
            <v>HD2300025888-00</v>
          </cell>
          <cell r="C44" t="str">
            <v>HĐNT/BVUB-TAMY/Covid.L1.Th9-2021</v>
          </cell>
          <cell r="D44" t="str">
            <v>Bệnh viện Ung bướu Nghệ An</v>
          </cell>
          <cell r="E44">
            <v>1272940000</v>
          </cell>
          <cell r="F44">
            <v>1028130000</v>
          </cell>
          <cell r="K44">
            <v>921170000</v>
          </cell>
          <cell r="L44">
            <v>42000000</v>
          </cell>
          <cell r="O44">
            <v>64960000</v>
          </cell>
          <cell r="R44" t="str">
            <v>E2UB</v>
          </cell>
        </row>
        <row r="45">
          <cell r="A45">
            <v>33</v>
          </cell>
          <cell r="B45" t="str">
            <v>HD2300030325-00</v>
          </cell>
          <cell r="C45" t="str">
            <v>15.2/HĐKT/BVTP-TM</v>
          </cell>
          <cell r="D45" t="str">
            <v>Bệnh viện đa khoa Thành phố Vinh</v>
          </cell>
          <cell r="E45">
            <v>810582000</v>
          </cell>
          <cell r="F45">
            <v>810582000</v>
          </cell>
          <cell r="G45">
            <v>86320000</v>
          </cell>
          <cell r="H45">
            <v>6840000</v>
          </cell>
          <cell r="K45">
            <v>395827000</v>
          </cell>
          <cell r="M45">
            <v>318800000</v>
          </cell>
          <cell r="R45" t="str">
            <v>E2TP</v>
          </cell>
        </row>
        <row r="46">
          <cell r="A46">
            <v>34</v>
          </cell>
          <cell r="B46" t="str">
            <v>HD2300056004-00</v>
          </cell>
          <cell r="C46" t="str">
            <v>01/2019/HĐ-BVQY4-TM</v>
          </cell>
          <cell r="D46" t="str">
            <v>Bệnh viện Quân y 4/Cục Hậu cần/Quân khu 4</v>
          </cell>
          <cell r="E46">
            <v>2624367060</v>
          </cell>
          <cell r="F46">
            <v>21828571</v>
          </cell>
          <cell r="R46" t="str">
            <v>E2HC</v>
          </cell>
        </row>
        <row r="47">
          <cell r="C47" t="str">
            <v>Tổng cộng</v>
          </cell>
          <cell r="F47">
            <v>8615188124</v>
          </cell>
          <cell r="G47">
            <v>1113928150</v>
          </cell>
          <cell r="H47">
            <v>375166800</v>
          </cell>
          <cell r="I47">
            <v>7631354242</v>
          </cell>
          <cell r="J47">
            <v>2347523000</v>
          </cell>
          <cell r="K47">
            <v>8615188124</v>
          </cell>
          <cell r="L47">
            <v>249065502</v>
          </cell>
          <cell r="M47">
            <v>1630202350</v>
          </cell>
          <cell r="N47">
            <v>603257000</v>
          </cell>
        </row>
      </sheetData>
      <sheetData sheetId="2">
        <row r="9">
          <cell r="A9">
            <v>1</v>
          </cell>
          <cell r="B9" t="str">
            <v>HD2300006431-00</v>
          </cell>
          <cell r="C9" t="str">
            <v>10.2/2019/HĐKT/CTCH-TM</v>
          </cell>
          <cell r="D9" t="str">
            <v>Bệnh viện Chấn thương Chỉnh hình Nghệ An</v>
          </cell>
          <cell r="E9">
            <v>2972114450</v>
          </cell>
          <cell r="F9">
            <v>2972114450</v>
          </cell>
          <cell r="G9">
            <v>43539</v>
          </cell>
          <cell r="H9">
            <v>44196</v>
          </cell>
          <cell r="I9">
            <v>2972114450</v>
          </cell>
          <cell r="K9" t="str">
            <v>Cung ứng các mặt hàng thuốc, hoá chất, vật tư y tế tiêu hao cho các đơn vị khám, chữa bệnh tỉnh Nghệ An năm 2019-2020</v>
          </cell>
          <cell r="L9" t="str">
            <v>Bệnh viện Chấn thương Chỉnh hình Nghệ An</v>
          </cell>
          <cell r="M9" t="str">
            <v>Cung ứng hoá chất, vật tư y tế</v>
          </cell>
          <cell r="N9">
            <v>43539</v>
          </cell>
          <cell r="O9">
            <v>2972114450</v>
          </cell>
          <cell r="P9">
            <v>44196</v>
          </cell>
          <cell r="Q9">
            <v>2972114450</v>
          </cell>
          <cell r="R9" t="str">
            <v>Cung ứng các mặt hàng thuốc, hoá chất, vật tư y tế tiêu hao cho các đơn vị khám, chữa bệnh tỉnh Nghệ An năm 2019-2020</v>
          </cell>
          <cell r="S9" t="str">
            <v>Bệnh viện Chấn thương Chỉnh hình Nghệ An</v>
          </cell>
          <cell r="T9" t="str">
            <v>Mua bán hoá chất, vật tư y tế</v>
          </cell>
          <cell r="U9" t="str">
            <v>138, Nguyễn Phong Sắc, P.Hưng Dũng, TP.Vinh, Nghệ An ĐT: 0238.3841.958</v>
          </cell>
          <cell r="V9" t="str">
            <v>E2CT</v>
          </cell>
        </row>
        <row r="10">
          <cell r="A10">
            <v>2</v>
          </cell>
          <cell r="B10" t="str">
            <v>HD2300006423-00</v>
          </cell>
          <cell r="C10" t="str">
            <v>11.2/2019/HĐKT/BVTB-TM</v>
          </cell>
          <cell r="D10" t="str">
            <v>Bệnh viện đa khoa Khu vực Tây Bắc Nghệ An</v>
          </cell>
          <cell r="E10">
            <v>495961950</v>
          </cell>
          <cell r="F10">
            <v>495961950</v>
          </cell>
          <cell r="G10">
            <v>43539</v>
          </cell>
          <cell r="H10">
            <v>44196</v>
          </cell>
          <cell r="I10">
            <v>495961950</v>
          </cell>
          <cell r="K10" t="str">
            <v>Cung ứng các mặt hàng thuốc, hoá chất, vật tư y tế tiêu hao cho các đơn vị khám, chữa bệnh tỉnh Nghệ An năm 2019-2020</v>
          </cell>
          <cell r="L10" t="str">
            <v>Bệnh viện đa khoa Khu vực Tây Bắc Nghệ An</v>
          </cell>
          <cell r="M10" t="str">
            <v>Cung ứng hoá chất, vật tư y tế</v>
          </cell>
          <cell r="N10">
            <v>43539</v>
          </cell>
          <cell r="O10">
            <v>495961950</v>
          </cell>
          <cell r="P10">
            <v>44196</v>
          </cell>
          <cell r="Q10">
            <v>495961950</v>
          </cell>
          <cell r="R10" t="str">
            <v>Cung ứng các mặt hàng thuốc, hoá chất, vật tư y tế tiêu hao cho các đơn vị khám, chữa bệnh tỉnh Nghệ An năm 2019-2020</v>
          </cell>
          <cell r="S10" t="str">
            <v>Bệnh viện đa khoa Khu vực Tây Bắc Nghệ An</v>
          </cell>
          <cell r="T10" t="str">
            <v>Mua bán hoá chất, vật tư y tế</v>
          </cell>
          <cell r="U10" t="str">
            <v>Phường Long Sơn, Thị xã Thái Hòa, Nghệ An ĐT: 0238.3881365</v>
          </cell>
          <cell r="V10" t="str">
            <v>E2TB</v>
          </cell>
        </row>
        <row r="11">
          <cell r="A11">
            <v>3</v>
          </cell>
          <cell r="B11" t="str">
            <v>HD2300006436-00</v>
          </cell>
          <cell r="C11" t="str">
            <v>15.2/2019/HĐKT/BVTPV-TM</v>
          </cell>
          <cell r="D11" t="str">
            <v>Bệnh viện đa khoa Thành phố Vinh</v>
          </cell>
          <cell r="E11">
            <v>1852267800</v>
          </cell>
          <cell r="F11">
            <v>1852267800</v>
          </cell>
          <cell r="G11">
            <v>43539</v>
          </cell>
          <cell r="H11">
            <v>44196</v>
          </cell>
          <cell r="I11">
            <v>1852267800</v>
          </cell>
          <cell r="K11" t="str">
            <v>Cung ứng các mặt hàng thuốc, hoá chất, vật tư y tế tiêu hao cho các đơn vị khám, chữa bệnh tỉnh Nghệ An năm 2019-2020</v>
          </cell>
          <cell r="L11" t="str">
            <v>Bệnh viện đa khoa Thành phố Vinh</v>
          </cell>
          <cell r="M11" t="str">
            <v>Cung ứng hoá chất, vật tư y tế</v>
          </cell>
          <cell r="N11">
            <v>43539</v>
          </cell>
          <cell r="O11">
            <v>1852267800</v>
          </cell>
          <cell r="P11">
            <v>44196</v>
          </cell>
          <cell r="Q11">
            <v>1852267800</v>
          </cell>
          <cell r="R11" t="str">
            <v>Cung ứng các mặt hàng thuốc, hoá chất, vật tư y tế tiêu hao cho các đơn vị khám, chữa bệnh tỉnh Nghệ An năm 2019-2020</v>
          </cell>
          <cell r="S11" t="str">
            <v>Bệnh viện đa khoa Thành phố Vinh</v>
          </cell>
          <cell r="T11" t="str">
            <v>Mua bán hoá chất, vật tư y tế</v>
          </cell>
          <cell r="U11" t="str">
            <v>178 Trần Phú, TP. Vinh, Nghệ An ĐT: 0238.3844626</v>
          </cell>
          <cell r="V11" t="str">
            <v>E2TP</v>
          </cell>
        </row>
        <row r="12">
          <cell r="A12">
            <v>4</v>
          </cell>
          <cell r="B12" t="str">
            <v>HD2300006437-00</v>
          </cell>
          <cell r="C12" t="str">
            <v>17.2/2019/HĐKT/BVDC-TM</v>
          </cell>
          <cell r="D12" t="str">
            <v>Bệnh viện đa khoa Diễn Châu</v>
          </cell>
          <cell r="E12">
            <v>658812500</v>
          </cell>
          <cell r="F12">
            <v>658812500</v>
          </cell>
          <cell r="G12">
            <v>43539</v>
          </cell>
          <cell r="H12">
            <v>44196</v>
          </cell>
          <cell r="I12">
            <v>658812500</v>
          </cell>
          <cell r="K12" t="str">
            <v>Cung ứng các mặt hàng thuốc, hoá chất, vật tư y tế tiêu hao cho các đơn vị khám, chữa bệnh tỉnh Nghệ An năm 2019-2020</v>
          </cell>
          <cell r="L12" t="str">
            <v>Bệnh viện đa khoa Diễn Châu</v>
          </cell>
          <cell r="M12" t="str">
            <v>Cung ứng hoá chất, vật tư y tế</v>
          </cell>
          <cell r="N12">
            <v>43539</v>
          </cell>
          <cell r="O12">
            <v>658812500</v>
          </cell>
          <cell r="P12">
            <v>44196</v>
          </cell>
          <cell r="Q12">
            <v>658812500</v>
          </cell>
          <cell r="R12" t="str">
            <v>Cung ứng các mặt hàng thuốc, hoá chất, vật tư y tế tiêu hao cho các đơn vị khám, chữa bệnh tỉnh Nghệ An năm 2019-2020</v>
          </cell>
          <cell r="S12" t="str">
            <v>Bệnh viện đa khoa Diễn Châu</v>
          </cell>
          <cell r="T12" t="str">
            <v>Mua bán hoá chất, vật tư y tế</v>
          </cell>
          <cell r="U12" t="str">
            <v>Xóm 7, xã Diễn Phúc, huyện Diễn Châu , Tỉnh Nghệ An ĐT:  '0238.3802.334</v>
          </cell>
          <cell r="V12" t="str">
            <v>E2DC</v>
          </cell>
        </row>
        <row r="13">
          <cell r="A13">
            <v>5</v>
          </cell>
          <cell r="B13" t="str">
            <v>HD2300006448-00</v>
          </cell>
          <cell r="C13" t="str">
            <v>21.2/2019/HĐKT/TTYTND-TM</v>
          </cell>
          <cell r="D13" t="str">
            <v>Trung tâm y tế huyện Nam Đàn</v>
          </cell>
          <cell r="E13">
            <v>3013934000</v>
          </cell>
          <cell r="F13">
            <v>1443263700</v>
          </cell>
          <cell r="G13">
            <v>43539</v>
          </cell>
          <cell r="H13">
            <v>44196</v>
          </cell>
          <cell r="I13">
            <v>1443263700</v>
          </cell>
          <cell r="K13" t="str">
            <v>Cung ứng các mặt hàng thuốc, hoá chất, vật tư y tế tiêu hao cho các đơn vị khám, chữa bệnh tỉnh Nghệ An năm 2019-2020</v>
          </cell>
          <cell r="L13" t="str">
            <v>Trung tâm y tế huyện Nam Đàn</v>
          </cell>
          <cell r="M13" t="str">
            <v>Cung ứng hoá chất, vật tư y tế</v>
          </cell>
          <cell r="N13">
            <v>43539</v>
          </cell>
          <cell r="O13">
            <v>3013934000</v>
          </cell>
          <cell r="P13">
            <v>44196</v>
          </cell>
          <cell r="Q13">
            <v>1443263700</v>
          </cell>
          <cell r="R13" t="str">
            <v>Cung ứng các mặt hàng thuốc, hoá chất, vật tư y tế tiêu hao cho các đơn vị khám, chữa bệnh tỉnh Nghệ An năm 2019-2020</v>
          </cell>
          <cell r="S13" t="str">
            <v>Trung tâm y tế huyện Nam Đàn</v>
          </cell>
          <cell r="T13" t="str">
            <v>Mua bán hoá chất, vật tư y tế</v>
          </cell>
          <cell r="U13" t="str">
            <v>Khối Phan Bội Châu, Thị Trấn Nam Đàn, Huyện Nam Đàn, Nghệ An ĐT: 0238.3922615</v>
          </cell>
          <cell r="V13" t="str">
            <v>E2ND</v>
          </cell>
        </row>
        <row r="14">
          <cell r="A14">
            <v>6</v>
          </cell>
          <cell r="B14" t="str">
            <v>HD2300006449-00</v>
          </cell>
          <cell r="C14" t="str">
            <v>22.2/2019/HĐKT/BVNL-TM</v>
          </cell>
          <cell r="D14" t="str">
            <v>Bệnh viện đa khoa Nghi Lộc</v>
          </cell>
          <cell r="E14">
            <v>3028037000</v>
          </cell>
          <cell r="F14">
            <v>315596100</v>
          </cell>
          <cell r="G14">
            <v>43525</v>
          </cell>
          <cell r="H14">
            <v>44196</v>
          </cell>
          <cell r="I14">
            <v>315596100</v>
          </cell>
          <cell r="K14" t="str">
            <v>Cung ứng các mặt hàng thuốc, hoá chất, vật tư y tế tiêu hao cho các đơn vị khám, chữa bệnh tỉnh Nghệ An năm 2019-2020</v>
          </cell>
          <cell r="L14" t="str">
            <v>Bệnh viện đa khoa Nghi Lộc</v>
          </cell>
          <cell r="M14" t="str">
            <v>Cung ứng hoá chất, vật tư y tế</v>
          </cell>
          <cell r="N14">
            <v>43525</v>
          </cell>
          <cell r="O14">
            <v>3028037000</v>
          </cell>
          <cell r="P14">
            <v>44196</v>
          </cell>
          <cell r="Q14">
            <v>315596100</v>
          </cell>
          <cell r="R14" t="str">
            <v>Cung ứng các mặt hàng thuốc, hoá chất, vật tư y tế tiêu hao cho các đơn vị khám, chữa bệnh tỉnh Nghệ An năm 2019-2020</v>
          </cell>
          <cell r="S14" t="str">
            <v>Bệnh viện đa khoa Nghi Lộc</v>
          </cell>
          <cell r="T14" t="str">
            <v>Mua bán hoá chất, vật tư y tế</v>
          </cell>
          <cell r="U14" t="str">
            <v>Xã Nghi Thịnh, Huyện Nghi lộc, Nghệ An ĐT: 0238.3.861643</v>
          </cell>
          <cell r="V14" t="str">
            <v>E2NL</v>
          </cell>
        </row>
        <row r="15">
          <cell r="A15">
            <v>7</v>
          </cell>
          <cell r="B15" t="str">
            <v>HD2300006450-00</v>
          </cell>
          <cell r="C15" t="str">
            <v>26.2/2019/HĐKT/BVQL-TM</v>
          </cell>
          <cell r="D15" t="str">
            <v>Bệnh viện đa khoa Quỳnh Lưu</v>
          </cell>
          <cell r="E15">
            <v>762615600</v>
          </cell>
          <cell r="F15">
            <v>762615600</v>
          </cell>
          <cell r="G15">
            <v>43539</v>
          </cell>
          <cell r="H15">
            <v>44196</v>
          </cell>
          <cell r="I15">
            <v>762615600</v>
          </cell>
          <cell r="K15" t="str">
            <v>Cung ứng các mặt hàng thuốc, hoá chất, vật tư y tế tiêu hao cho các đơn vị khám, chữa bệnh tỉnh Nghệ An năm 2019-2020</v>
          </cell>
          <cell r="L15" t="str">
            <v>Bệnh viện đa khoa Quỳnh Lưu</v>
          </cell>
          <cell r="M15" t="str">
            <v>Cung ứng hoá chất, vật tư y tế</v>
          </cell>
          <cell r="N15">
            <v>43539</v>
          </cell>
          <cell r="O15">
            <v>762615600</v>
          </cell>
          <cell r="P15">
            <v>44196</v>
          </cell>
          <cell r="Q15">
            <v>762615600</v>
          </cell>
          <cell r="R15" t="str">
            <v>Cung ứng các mặt hàng thuốc, hoá chất, vật tư y tế tiêu hao cho các đơn vị khám, chữa bệnh tỉnh Nghệ An năm 2019-2020</v>
          </cell>
          <cell r="S15" t="str">
            <v>Bệnh viện đa khoa Quỳnh Lưu</v>
          </cell>
          <cell r="T15" t="str">
            <v>Mua bán hoá chất, vật tư y tế</v>
          </cell>
          <cell r="U15" t="str">
            <v>Xã Quỳnh Thạch, Huyện Quỳnh Lưu, Nghệ An ĐT: 0238.3646764</v>
          </cell>
          <cell r="V15" t="str">
            <v>E2QL</v>
          </cell>
        </row>
        <row r="16">
          <cell r="A16">
            <v>8</v>
          </cell>
          <cell r="B16" t="str">
            <v>HD2300006451-00</v>
          </cell>
          <cell r="C16" t="str">
            <v>30.3/2019/HĐKT/TTYTCL-TM</v>
          </cell>
          <cell r="D16" t="str">
            <v>Trung tâm y tế Thị xã Cửa Lò</v>
          </cell>
          <cell r="E16">
            <v>2054971000</v>
          </cell>
          <cell r="F16">
            <v>18480000</v>
          </cell>
          <cell r="G16">
            <v>43539</v>
          </cell>
          <cell r="H16">
            <v>44196</v>
          </cell>
          <cell r="I16">
            <v>18480000</v>
          </cell>
          <cell r="K16" t="str">
            <v>Cung ứng các mặt hàng thuốc, hoá chất, vật tư y tế tiêu hao cho các đơn vị khám, chữa bệnh tỉnh Nghệ An năm 2019-2020</v>
          </cell>
          <cell r="L16" t="str">
            <v>Trung tâm y tế Thị xã Cửa Lò</v>
          </cell>
          <cell r="M16" t="str">
            <v>Cung ứng hoá chất, vật tư y tế</v>
          </cell>
          <cell r="N16">
            <v>43539</v>
          </cell>
          <cell r="O16">
            <v>2054971000</v>
          </cell>
          <cell r="P16">
            <v>44196</v>
          </cell>
          <cell r="Q16">
            <v>18480000</v>
          </cell>
          <cell r="R16" t="str">
            <v>Cung ứng các mặt hàng thuốc, hoá chất, vật tư y tế tiêu hao cho các đơn vị khám, chữa bệnh tỉnh Nghệ An năm 2019-2020</v>
          </cell>
          <cell r="S16" t="str">
            <v>Trung tâm y tế Thị xã Cửa Lò</v>
          </cell>
          <cell r="T16" t="str">
            <v>Mua bán hoá chất, vật tư y tế</v>
          </cell>
          <cell r="U16" t="str">
            <v xml:space="preserve"> Khối 3 , Phường Nghi Hương, TX Cửa Lò, Nghệ An ĐT: 0238.3824195</v>
          </cell>
          <cell r="V16" t="str">
            <v>E2CL</v>
          </cell>
        </row>
        <row r="17">
          <cell r="A17">
            <v>9</v>
          </cell>
          <cell r="B17" t="str">
            <v>HD2300006453-00</v>
          </cell>
          <cell r="C17" t="str">
            <v>85/HĐ-KT</v>
          </cell>
          <cell r="D17" t="str">
            <v>Bệnh viện Phong - Da liễu TW Quỳnh Lập</v>
          </cell>
          <cell r="E17">
            <v>700080000</v>
          </cell>
          <cell r="F17">
            <v>490096300</v>
          </cell>
          <cell r="G17">
            <v>43738</v>
          </cell>
          <cell r="H17">
            <v>44105</v>
          </cell>
          <cell r="I17">
            <v>490096300</v>
          </cell>
          <cell r="K17" t="str">
            <v>Cung cấp hoá chất, vật tư tiêu hao năm 2019 của Bệnh viện Phong - Da liễu TW Quỳnh Lập</v>
          </cell>
          <cell r="L17" t="str">
            <v>Bệnh viện Phong - Da liễu TW Quỳnh Lập</v>
          </cell>
          <cell r="M17" t="str">
            <v>Cung ứng hoá chất, vật tư y tế</v>
          </cell>
          <cell r="N17">
            <v>43738</v>
          </cell>
          <cell r="O17">
            <v>700080000</v>
          </cell>
          <cell r="P17">
            <v>44105</v>
          </cell>
          <cell r="Q17">
            <v>490096300</v>
          </cell>
          <cell r="R17" t="str">
            <v>Cung cấp hoá chất, vật tư tiêu hao năm 2019 của Bệnh viện Phong - Da liễu TW Quỳnh Lập</v>
          </cell>
          <cell r="S17" t="str">
            <v>Bệnh viện Phong - Da liễu TW Quỳnh Lập</v>
          </cell>
          <cell r="T17" t="str">
            <v>Mua bán hoá chất, vật tư y tế</v>
          </cell>
          <cell r="U17" t="str">
            <v>Khối Bắc Mỹ - P.Quỳnh Thiện – Thị Xã Hoàng Mai – Nghệ An ĐT: '0238.3665.888</v>
          </cell>
          <cell r="V17" t="str">
            <v>E2QLA</v>
          </cell>
        </row>
        <row r="18">
          <cell r="A18">
            <v>10</v>
          </cell>
          <cell r="B18" t="str">
            <v>HD2300006454-00</v>
          </cell>
          <cell r="C18" t="str">
            <v>16-11/2020/HĐKT/TAMY-TH</v>
          </cell>
          <cell r="D18" t="str">
            <v>Công ty cổ phần Dược TH Pharma</v>
          </cell>
          <cell r="E18">
            <v>2302398000</v>
          </cell>
          <cell r="F18">
            <v>2302398000</v>
          </cell>
          <cell r="G18">
            <v>44145</v>
          </cell>
          <cell r="H18">
            <v>44227</v>
          </cell>
          <cell r="I18">
            <v>2302398000</v>
          </cell>
          <cell r="K18" t="str">
            <v>Mua bán hoá chất, vật tư y tế</v>
          </cell>
          <cell r="L18" t="str">
            <v>Công ty cổ phần Dược TH Pharma</v>
          </cell>
          <cell r="M18" t="str">
            <v>Mua bán hoá chất, vật tư y tế</v>
          </cell>
          <cell r="N18">
            <v>44145</v>
          </cell>
          <cell r="O18">
            <v>2302398000</v>
          </cell>
          <cell r="P18">
            <v>44227</v>
          </cell>
          <cell r="Q18">
            <v>2302398000</v>
          </cell>
          <cell r="R18" t="str">
            <v>Mua bán hoá chất, vật tư y tế</v>
          </cell>
          <cell r="S18" t="str">
            <v>Công ty cổ phần Dược TH Pharma</v>
          </cell>
          <cell r="T18" t="str">
            <v>Mua bán hoá chất, vật tư y tế</v>
          </cell>
          <cell r="U18" t="str">
            <v>Lô 04, KCN Tây Bắc Ga, P. Đông Thọ. Tp. Thanh Hoá, Thanh Hoa ĐT: 0373.727.133</v>
          </cell>
          <cell r="V18" t="str">
            <v>THP</v>
          </cell>
        </row>
        <row r="19">
          <cell r="A19">
            <v>11</v>
          </cell>
          <cell r="B19" t="str">
            <v>HD2300006853-00</v>
          </cell>
          <cell r="C19" t="str">
            <v>03-12/2020/HĐKT/TAMY-TH</v>
          </cell>
          <cell r="D19" t="str">
            <v>Công ty cổ phần Dược Đại Nam Hà Nội</v>
          </cell>
          <cell r="E19">
            <v>3321745259.9972</v>
          </cell>
          <cell r="F19">
            <v>3321745259.9972</v>
          </cell>
          <cell r="G19">
            <v>44166</v>
          </cell>
          <cell r="H19">
            <v>44227</v>
          </cell>
          <cell r="I19">
            <v>3321745259.9972</v>
          </cell>
          <cell r="K19" t="str">
            <v>Mua bán hoá chất, vật tư y tế</v>
          </cell>
          <cell r="L19" t="str">
            <v>Công ty cổ phần Dược Đại Nam Hà Nội</v>
          </cell>
          <cell r="M19" t="str">
            <v>Mua bán hoá chất, vật tư y tế</v>
          </cell>
          <cell r="N19">
            <v>44166</v>
          </cell>
          <cell r="O19">
            <v>3321745259.9972</v>
          </cell>
          <cell r="P19">
            <v>44227</v>
          </cell>
          <cell r="Q19">
            <v>3321745259.9972</v>
          </cell>
          <cell r="R19" t="str">
            <v>Mua bán hoá chất, vật tư y tế</v>
          </cell>
          <cell r="T19" t="str">
            <v>Mua bán hoá chất, vật tư y tế</v>
          </cell>
          <cell r="U19" t="str">
            <v xml:space="preserve"> Số 20 Phố Quán Gánh, xã Văn Bình, huyện Thường Tín, Hà Nội ĐT: </v>
          </cell>
          <cell r="V19" t="str">
            <v>01DN1</v>
          </cell>
        </row>
        <row r="20">
          <cell r="A20">
            <v>12</v>
          </cell>
          <cell r="B20" t="str">
            <v>HD2300008037-00</v>
          </cell>
          <cell r="C20" t="str">
            <v>12.3/2019/HĐKT/BVTN-TM</v>
          </cell>
          <cell r="D20" t="str">
            <v>Bệnh viện đa khoa Khu vực Tây Nam Nghệ An</v>
          </cell>
          <cell r="E20">
            <v>2057971000</v>
          </cell>
          <cell r="F20">
            <v>86329000</v>
          </cell>
          <cell r="G20">
            <v>43539</v>
          </cell>
          <cell r="H20">
            <v>44196</v>
          </cell>
          <cell r="I20">
            <v>86329000</v>
          </cell>
          <cell r="K20" t="str">
            <v>Cung ứng các mặt hàng thuốc, hoá chất, vật tư y tế tiêu hao cho các đơn vị khám, chữa bệnh tỉnh Nghệ An năm 2019-2020</v>
          </cell>
          <cell r="L20" t="str">
            <v>Bệnh viện đa khoa Khu vực Tây Nam Nghệ An</v>
          </cell>
          <cell r="M20" t="str">
            <v>Mua bán hoá chất, vật tư y tế</v>
          </cell>
          <cell r="N20">
            <v>43539</v>
          </cell>
          <cell r="O20">
            <v>2057971000</v>
          </cell>
          <cell r="P20">
            <v>44196</v>
          </cell>
          <cell r="Q20">
            <v>86329000</v>
          </cell>
          <cell r="R20" t="str">
            <v>Cung ứng các mặt hàng thuốc, hoá chất, vật tư y tế tiêu hao cho các đơn vị khám, chữa bệnh tỉnh Nghệ An năm 2019-2020</v>
          </cell>
          <cell r="S20" t="str">
            <v>Bệnh viện đa khoa Khu vực Tây Nam Nghệ An</v>
          </cell>
          <cell r="T20" t="str">
            <v>Mua bán hoá chất, vật tư y tế</v>
          </cell>
          <cell r="U20" t="str">
            <v>Thôn Lam Trà, xã Bồng Khê, huyện Con Cuông, tỉnh Nghệ An ĐT: 0238.3.873 446</v>
          </cell>
          <cell r="V20" t="str">
            <v>E2TN</v>
          </cell>
        </row>
        <row r="21">
          <cell r="A21">
            <v>13</v>
          </cell>
          <cell r="B21" t="str">
            <v>HD2300016050-00</v>
          </cell>
          <cell r="C21" t="str">
            <v>45/HĐKT/SNV-TAMY</v>
          </cell>
          <cell r="D21" t="str">
            <v>Sở Ngoại vụ Nghệ An</v>
          </cell>
          <cell r="E21">
            <v>326500000</v>
          </cell>
          <cell r="F21">
            <v>326500000</v>
          </cell>
          <cell r="G21">
            <v>44194</v>
          </cell>
          <cell r="H21">
            <v>44216</v>
          </cell>
          <cell r="I21">
            <v>326500000</v>
          </cell>
          <cell r="K21" t="str">
            <v>Mua sắm vật tư y tế hỗ trợ 3 tỉnh của Lào (tỉnh Hủa Phăn, tỉnh Bôlykhamxay, tỉnh Savẳnnakhẹt)</v>
          </cell>
          <cell r="L21" t="str">
            <v>Sở Ngoại vụ Nghệ An</v>
          </cell>
          <cell r="M21" t="str">
            <v>Mua sắm vật tư y tế hỗ trợ 3 tỉnh của Lào (tỉnh Hủa Phăn, tỉnh Bôlykhamxay, tỉnh Savẳnnakhẹt)</v>
          </cell>
          <cell r="N21">
            <v>44194</v>
          </cell>
          <cell r="O21">
            <v>326500000</v>
          </cell>
          <cell r="P21">
            <v>44216</v>
          </cell>
          <cell r="Q21">
            <v>326500000</v>
          </cell>
          <cell r="R21" t="str">
            <v>Mua sắm vật tư y tế hỗ trợ 3 tỉnh của Lào (tỉnh Hủa Phăn, tỉnh Bôlykhamxay, tỉnh Savẳnnakhẹt)</v>
          </cell>
          <cell r="S21" t="str">
            <v>Sở Ngoại vụ Nghệ An</v>
          </cell>
          <cell r="T21" t="str">
            <v>Mua sắm vật tư y tế hỗ trợ 3 tỉnh của Lào (tỉnh Hủa Phăn, tỉnh Bôlykhamxay, tỉnh Savẳnnakhẹt)</v>
          </cell>
          <cell r="U21" t="str">
            <v>Tầng 20, toà nhà dầu khí, số 7 Quang Trung, Tp. Vinh, Nghệ An ĐT: 02383.883.669</v>
          </cell>
          <cell r="V21" t="str">
            <v>E2SNV</v>
          </cell>
        </row>
        <row r="23">
          <cell r="C23" t="str">
            <v>Năm 2021-2022</v>
          </cell>
          <cell r="E23">
            <v>69683231670</v>
          </cell>
          <cell r="F23">
            <v>14157541831</v>
          </cell>
          <cell r="I23">
            <v>14168041831</v>
          </cell>
        </row>
        <row r="24">
          <cell r="A24">
            <v>14</v>
          </cell>
          <cell r="B24" t="str">
            <v>HD2300006642-00</v>
          </cell>
          <cell r="C24" t="str">
            <v>03.2/HĐKT/BVSN-TM</v>
          </cell>
          <cell r="D24" t="str">
            <v>Bệnh viện Sản Nhi tỉnh Nghệ An</v>
          </cell>
          <cell r="E24">
            <v>2387150000</v>
          </cell>
          <cell r="F24">
            <v>1396268000</v>
          </cell>
          <cell r="G24">
            <v>44260</v>
          </cell>
          <cell r="H24">
            <v>44561</v>
          </cell>
          <cell r="I24">
            <v>1396268000</v>
          </cell>
          <cell r="K24" t="str">
            <v>Cung ứng các mặt hàng thuốc, hoá chất, vật tư y tế tiêu hao cho các đơn vị khám, chữa bệnh tỉnh Nghệ An năm 2019-2020</v>
          </cell>
          <cell r="L24" t="str">
            <v>Bệnh viện Sản Nhi tỉnh Nghệ An</v>
          </cell>
          <cell r="M24" t="str">
            <v>Cung ứng hoá chất, vật tư y tế</v>
          </cell>
          <cell r="N24">
            <v>44260</v>
          </cell>
          <cell r="O24">
            <v>2387150000</v>
          </cell>
          <cell r="P24">
            <v>44561</v>
          </cell>
          <cell r="Q24">
            <v>1396268000</v>
          </cell>
          <cell r="R24" t="str">
            <v>Cung ứng các mặt hàng thuốc, hoá chất, vật tư y tế tiêu hao cho các đơn vị khám, chữa bệnh tỉnh Nghệ An năm 2019-2020</v>
          </cell>
          <cell r="S24" t="str">
            <v>Bệnh viện Sản Nhi tỉnh Nghệ An</v>
          </cell>
          <cell r="T24" t="str">
            <v>Mua bán hoá chất, vật tư y tế</v>
          </cell>
          <cell r="U24" t="str">
            <v>19, Tôn Thất Tùng, Phường Hưng Dũng, TP.Vinh, Nghệ An ĐT: 0238.3844129</v>
          </cell>
          <cell r="V24" t="str">
            <v>E2SN</v>
          </cell>
        </row>
        <row r="25">
          <cell r="A25">
            <v>15</v>
          </cell>
          <cell r="B25" t="str">
            <v>HD2300006643-02</v>
          </cell>
          <cell r="C25" t="str">
            <v>01.3/HĐKT/BVNA-TM</v>
          </cell>
          <cell r="D25" t="str">
            <v>Bệnh viện Hữu nghị đa khoa Nghệ An</v>
          </cell>
          <cell r="E25">
            <v>17438387500</v>
          </cell>
          <cell r="F25">
            <v>2768054250</v>
          </cell>
          <cell r="G25">
            <v>44260</v>
          </cell>
          <cell r="H25">
            <v>44926</v>
          </cell>
          <cell r="I25">
            <v>2768054250</v>
          </cell>
          <cell r="K25" t="str">
            <v>Cung ứng các mặt hàng thuốc, hoá chất, vật tư y tế tiêu hao cho các đơn vị khám, chữa bệnh tỉnh Nghệ An năm 2021-2022</v>
          </cell>
          <cell r="L25" t="str">
            <v>Bệnh viện Hữu nghị đa khoa Nghệ An</v>
          </cell>
          <cell r="M25" t="str">
            <v>Cung ứng hoá chất, vật tư y tế</v>
          </cell>
          <cell r="N25">
            <v>44260</v>
          </cell>
          <cell r="O25">
            <v>17438387500</v>
          </cell>
          <cell r="P25">
            <v>44926</v>
          </cell>
          <cell r="Q25">
            <v>2768054250</v>
          </cell>
          <cell r="R25" t="str">
            <v>Cung ứng các mặt hàng thuốc, hoá chất, vật tư y tế tiêu hao cho các đơn vị khám, chữa bệnh tỉnh Nghệ An năm 2021-2022</v>
          </cell>
          <cell r="S25" t="str">
            <v>Bệnh viện Hữu nghị đa khoa Nghệ An</v>
          </cell>
          <cell r="T25" t="str">
            <v>Mua bán hoá chất, vật tư y tế</v>
          </cell>
          <cell r="U25" t="str">
            <v>Km 5, Đại lộ Lê Nin, xã Nghi Phú, TP. Vinh, Nghệ An ĐT: 0238.3844628</v>
          </cell>
          <cell r="V25" t="str">
            <v>E2NA</v>
          </cell>
        </row>
        <row r="26">
          <cell r="A26">
            <v>16</v>
          </cell>
          <cell r="B26" t="str">
            <v>HD2300006644-00</v>
          </cell>
          <cell r="C26" t="str">
            <v>03/2021/BVSN-TM</v>
          </cell>
          <cell r="D26" t="str">
            <v>Bệnh viện Sản Nhi tỉnh Nghệ An</v>
          </cell>
          <cell r="E26">
            <v>873792000</v>
          </cell>
          <cell r="F26">
            <v>639500000</v>
          </cell>
          <cell r="G26">
            <v>44222</v>
          </cell>
          <cell r="H26">
            <v>44586</v>
          </cell>
          <cell r="I26">
            <v>639500000</v>
          </cell>
          <cell r="K26" t="str">
            <v>Cung ứng các mặt hàng thuốc, hoá chất, vật tư y tế tiêu hao cho các đơn vị khám, chữa bệnh tỉnh Nghệ An năm 2021-2022</v>
          </cell>
          <cell r="L26" t="str">
            <v>Bệnh viện Sản Nhi tỉnh Nghệ An</v>
          </cell>
          <cell r="M26" t="str">
            <v>Cung ứng hoá chất, vật tư y tế</v>
          </cell>
          <cell r="N26">
            <v>44222</v>
          </cell>
          <cell r="O26">
            <v>873792000</v>
          </cell>
          <cell r="P26">
            <v>44586</v>
          </cell>
          <cell r="Q26">
            <v>639500000</v>
          </cell>
          <cell r="R26" t="str">
            <v>Cung ứng các mặt hàng thuốc, hoá chất, vật tư y tế tiêu hao cho các đơn vị khám, chữa bệnh tỉnh Nghệ An năm 2021-2022</v>
          </cell>
          <cell r="S26" t="str">
            <v>Bệnh viện Sản Nhi tỉnh Nghệ An</v>
          </cell>
          <cell r="T26" t="str">
            <v>Mua bán hoá chất, vật tư y tế</v>
          </cell>
          <cell r="U26" t="str">
            <v>19, Tôn Thất Tùng, Phường Hưng Dũng, TP.Vinh, Nghệ An ĐT: 0238.3844129</v>
          </cell>
          <cell r="V26" t="str">
            <v>E2SN</v>
          </cell>
        </row>
        <row r="27">
          <cell r="A27">
            <v>17</v>
          </cell>
          <cell r="B27" t="str">
            <v>HD2300006647-00</v>
          </cell>
          <cell r="C27" t="str">
            <v>10.2/HĐKT/CTCH-TM</v>
          </cell>
          <cell r="D27" t="str">
            <v>Bệnh viện Chấn thương Chỉnh hình Nghệ An</v>
          </cell>
          <cell r="E27">
            <v>3303599000</v>
          </cell>
          <cell r="F27">
            <v>950000000</v>
          </cell>
          <cell r="G27">
            <v>44291</v>
          </cell>
          <cell r="H27">
            <v>44561</v>
          </cell>
          <cell r="I27">
            <v>950000000</v>
          </cell>
          <cell r="K27" t="str">
            <v>Cung ứng các mặt hàng thuốc, hoá chất, vật tư y tế tiêu hao cho các đơn vị khám, chữa bệnh tỉnh Nghệ An năm 2021-2022</v>
          </cell>
          <cell r="L27" t="str">
            <v>Bệnh viện Chấn thương Chỉnh hình Nghệ An</v>
          </cell>
          <cell r="M27" t="str">
            <v>Cung ứng hoá chất, vật tư y tế</v>
          </cell>
          <cell r="N27">
            <v>44291</v>
          </cell>
          <cell r="O27">
            <v>3303599000</v>
          </cell>
          <cell r="P27">
            <v>44561</v>
          </cell>
          <cell r="Q27">
            <v>950000000</v>
          </cell>
          <cell r="R27" t="str">
            <v>Cung ứng các mặt hàng thuốc, hoá chất, vật tư y tế tiêu hao cho các đơn vị khám, chữa bệnh tỉnh Nghệ An năm 2021-2022</v>
          </cell>
          <cell r="S27" t="str">
            <v>Bệnh viện Chấn thương Chỉnh hình Nghệ An</v>
          </cell>
          <cell r="T27" t="str">
            <v>Mua bán hoá chất, vật tư y tế</v>
          </cell>
          <cell r="U27" t="str">
            <v>138, Nguyễn Phong Sắc, P.Hưng Dũng, TP.Vinh, Nghệ An ĐT: 0238.3841.958</v>
          </cell>
          <cell r="V27" t="str">
            <v>E2CT</v>
          </cell>
        </row>
        <row r="28">
          <cell r="A28">
            <v>18</v>
          </cell>
          <cell r="B28" t="str">
            <v>HD2300006648-00</v>
          </cell>
          <cell r="C28" t="str">
            <v>11.2/HĐKT/BVTB-TM</v>
          </cell>
          <cell r="D28" t="str">
            <v>Bệnh viện đa khoa Khu vực Tây Bắc Nghệ An</v>
          </cell>
          <cell r="E28">
            <v>5186996000</v>
          </cell>
          <cell r="F28">
            <v>323030400</v>
          </cell>
          <cell r="G28">
            <v>44260</v>
          </cell>
          <cell r="H28">
            <v>44561</v>
          </cell>
          <cell r="I28">
            <v>323030400</v>
          </cell>
          <cell r="K28" t="str">
            <v>Cung ứng các mặt hàng thuốc, hoá chất, vật tư y tế tiêu hao cho các đơn vị khám, chữa bệnh tỉnh Nghệ An năm 2021-2022</v>
          </cell>
          <cell r="L28" t="str">
            <v>Bệnh viện đa khoa Khu vực Tây Bắc Nghệ An</v>
          </cell>
          <cell r="M28" t="str">
            <v>Cung ứng hoá chất, vật tư y tế</v>
          </cell>
          <cell r="N28">
            <v>44260</v>
          </cell>
          <cell r="O28">
            <v>5186996000</v>
          </cell>
          <cell r="P28">
            <v>44561</v>
          </cell>
          <cell r="Q28">
            <v>323030400</v>
          </cell>
          <cell r="R28" t="str">
            <v>Cung ứng các mặt hàng thuốc, hoá chất, vật tư y tế tiêu hao cho các đơn vị khám, chữa bệnh tỉnh Nghệ An năm 2021-2022</v>
          </cell>
          <cell r="S28" t="str">
            <v>Bệnh viện đa khoa Khu vực Tây Bắc Nghệ An</v>
          </cell>
          <cell r="T28" t="str">
            <v>Mua bán hoá chất, vật tư y tế</v>
          </cell>
          <cell r="U28" t="str">
            <v>Phường Long Sơn, Thị xã Thái Hòa, Nghệ An ĐT: 0238.3881365</v>
          </cell>
          <cell r="V28" t="str">
            <v>E2TB</v>
          </cell>
        </row>
        <row r="29">
          <cell r="A29">
            <v>19</v>
          </cell>
          <cell r="B29" t="str">
            <v>HD2300006649-00</v>
          </cell>
          <cell r="C29" t="str">
            <v>16.2/HĐKT/TTAS-TM</v>
          </cell>
          <cell r="D29" t="str">
            <v>Trung tâm y tế huyện Anh Sơn</v>
          </cell>
          <cell r="E29">
            <v>5186996000</v>
          </cell>
          <cell r="F29">
            <v>14288400</v>
          </cell>
          <cell r="G29">
            <v>44260</v>
          </cell>
          <cell r="H29">
            <v>44561</v>
          </cell>
          <cell r="I29">
            <v>14288400</v>
          </cell>
          <cell r="K29" t="str">
            <v>Cung ứng các mặt hàng thuốc, hoá chất, vật tư y tế tiêu hao cho các đơn vị khám, chữa bệnh tỉnh Nghệ An năm 2021-2022</v>
          </cell>
          <cell r="L29" t="str">
            <v>Trung tâm y tế huyện Anh Sơn</v>
          </cell>
          <cell r="M29" t="str">
            <v>Cung ứng hoá chất, vật tư y tế</v>
          </cell>
          <cell r="N29">
            <v>44260</v>
          </cell>
          <cell r="O29">
            <v>5186996000</v>
          </cell>
          <cell r="P29">
            <v>44561</v>
          </cell>
          <cell r="Q29">
            <v>14288400</v>
          </cell>
          <cell r="R29" t="str">
            <v>Cung ứng các mặt hàng thuốc, hoá chất, vật tư y tế tiêu hao cho các đơn vị khám, chữa bệnh tỉnh Nghệ An năm 2021-2022</v>
          </cell>
          <cell r="S29" t="str">
            <v>Trung tâm y tế huyện Anh Sơn</v>
          </cell>
          <cell r="T29" t="str">
            <v>Mua bán hoá chất, vật tư y tế</v>
          </cell>
          <cell r="U29" t="str">
            <v>Khối 6A - Thị trấn Anh  Sơn, huyện Anh Sơn , Nghệ An ĐT: 0238.3712314</v>
          </cell>
          <cell r="V29" t="str">
            <v>E2AS</v>
          </cell>
        </row>
        <row r="30">
          <cell r="A30">
            <v>20</v>
          </cell>
          <cell r="B30" t="str">
            <v>HD2300006650-00</v>
          </cell>
          <cell r="C30" t="str">
            <v>17.2/2019/HĐKT/BVDC-TM</v>
          </cell>
          <cell r="D30" t="str">
            <v>Bệnh viện đa khoa Diễn Châu</v>
          </cell>
          <cell r="E30">
            <v>5186996000</v>
          </cell>
          <cell r="F30">
            <v>154142000</v>
          </cell>
          <cell r="G30">
            <v>44260</v>
          </cell>
          <cell r="H30">
            <v>44561</v>
          </cell>
          <cell r="I30">
            <v>154142000</v>
          </cell>
          <cell r="K30" t="str">
            <v>Cung ứng các mặt hàng thuốc, hoá chất, vật tư y tế tiêu hao cho các đơn vị khám, chữa bệnh tỉnh Nghệ An năm 2021-2022</v>
          </cell>
          <cell r="L30" t="str">
            <v>Bệnh viện đa khoa Diễn Châu</v>
          </cell>
          <cell r="M30" t="str">
            <v>Cung ứng hoá chất, vật tư y tế</v>
          </cell>
          <cell r="N30">
            <v>44260</v>
          </cell>
          <cell r="O30">
            <v>5186996000</v>
          </cell>
          <cell r="P30">
            <v>44561</v>
          </cell>
          <cell r="Q30">
            <v>154142000</v>
          </cell>
          <cell r="R30" t="str">
            <v>Cung ứng các mặt hàng thuốc, hoá chất, vật tư y tế tiêu hao cho các đơn vị khám, chữa bệnh tỉnh Nghệ An năm 2021-2022</v>
          </cell>
          <cell r="S30" t="str">
            <v>Bệnh viện đa khoa Diễn Châu</v>
          </cell>
          <cell r="T30" t="str">
            <v>Mua bán hoá chất, vật tư y tế</v>
          </cell>
          <cell r="U30" t="str">
            <v>Xóm 7, xã Diễn Phúc, huyện Diễn Châu , Tỉnh Nghệ An ĐT:  '0238.3802.334</v>
          </cell>
          <cell r="V30" t="str">
            <v>E2DC</v>
          </cell>
        </row>
        <row r="31">
          <cell r="A31">
            <v>21</v>
          </cell>
          <cell r="B31" t="str">
            <v>HD2300006651-00</v>
          </cell>
          <cell r="C31" t="str">
            <v>25.2/HĐKT/TTYTQH-TM</v>
          </cell>
          <cell r="D31" t="str">
            <v>Trung tâm y tế huyện Quỳ Hợp</v>
          </cell>
          <cell r="E31">
            <v>5090440900</v>
          </cell>
          <cell r="F31">
            <v>11020000</v>
          </cell>
          <cell r="G31">
            <v>44260</v>
          </cell>
          <cell r="H31">
            <v>44561</v>
          </cell>
          <cell r="I31">
            <v>11020000</v>
          </cell>
          <cell r="K31" t="str">
            <v>Cung ứng các mặt hàng thuốc, hoá chất, vật tư y tế tiêu hao cho các đơn vị khám, chữa bệnh tỉnh Nghệ An năm 2021-2022</v>
          </cell>
          <cell r="L31" t="str">
            <v>Trung tâm y tế huyện Quỳ Hợp</v>
          </cell>
          <cell r="M31" t="str">
            <v>Cung ứng hoá chất, vật tư y tế</v>
          </cell>
          <cell r="N31">
            <v>44260</v>
          </cell>
          <cell r="O31">
            <v>5090440900</v>
          </cell>
          <cell r="P31">
            <v>44561</v>
          </cell>
          <cell r="Q31">
            <v>11020000</v>
          </cell>
          <cell r="R31" t="str">
            <v>Cung ứng các mặt hàng thuốc, hoá chất, vật tư y tế tiêu hao cho các đơn vị khám, chữa bệnh tỉnh Nghệ An năm 2021-2022</v>
          </cell>
          <cell r="S31" t="str">
            <v>Trung tâm y tế huyện Quỳ Hợp</v>
          </cell>
          <cell r="T31" t="str">
            <v>Mua bán hoá chất, vật tư y tế</v>
          </cell>
          <cell r="U31" t="str">
            <v>Khối 4, Thị trấn Quỳ Hợp, Huyện Quỳ Hợp, Nghệ An ĐT: 0238.3.883185</v>
          </cell>
          <cell r="V31" t="str">
            <v>E2QH</v>
          </cell>
        </row>
        <row r="32">
          <cell r="A32">
            <v>22</v>
          </cell>
          <cell r="B32" t="str">
            <v>HD2300006652-00</v>
          </cell>
          <cell r="C32" t="str">
            <v>30.2/HĐKT/TTCL-TM</v>
          </cell>
          <cell r="D32" t="str">
            <v>Trung tâm y tế Thị xã Cửa Lò</v>
          </cell>
          <cell r="E32">
            <v>5186996000</v>
          </cell>
          <cell r="F32">
            <v>21099000</v>
          </cell>
          <cell r="G32">
            <v>44260</v>
          </cell>
          <cell r="H32">
            <v>44561</v>
          </cell>
          <cell r="I32">
            <v>21099000</v>
          </cell>
          <cell r="K32" t="str">
            <v>Cung ứng các mặt hàng thuốc, hoá chất, vật tư y tế tiêu hao cho các đơn vị khám, chữa bệnh tỉnh Nghệ An năm 2021-2022</v>
          </cell>
          <cell r="L32" t="str">
            <v>Trung tâm y tế Thị xã Cửa Lò</v>
          </cell>
          <cell r="M32" t="str">
            <v>Cung ứng hoá chất, vật tư y tế</v>
          </cell>
          <cell r="N32">
            <v>44260</v>
          </cell>
          <cell r="O32">
            <v>5186996000</v>
          </cell>
          <cell r="P32">
            <v>44561</v>
          </cell>
          <cell r="Q32">
            <v>21099000</v>
          </cell>
          <cell r="R32" t="str">
            <v>Cung ứng các mặt hàng thuốc, hoá chất, vật tư y tế tiêu hao cho các đơn vị khám, chữa bệnh tỉnh Nghệ An năm 2021-2022</v>
          </cell>
          <cell r="S32" t="str">
            <v>Trung tâm y tế Thị xã Cửa Lò</v>
          </cell>
          <cell r="T32" t="str">
            <v>Mua bán hoá chất, vật tư y tế</v>
          </cell>
          <cell r="U32" t="str">
            <v xml:space="preserve"> Khối 3 , Phường Nghi Hương, TX Cửa Lò, Nghệ An ĐT: 0238.3824195</v>
          </cell>
          <cell r="V32" t="str">
            <v>E2CL</v>
          </cell>
        </row>
        <row r="33">
          <cell r="A33">
            <v>23</v>
          </cell>
          <cell r="B33" t="str">
            <v>HD2300006653-00</v>
          </cell>
          <cell r="C33" t="str">
            <v>21.2/HĐKT/TTND-TM</v>
          </cell>
          <cell r="D33" t="str">
            <v>Trung tâm y tế huyện Nam Đàn</v>
          </cell>
          <cell r="E33">
            <v>5186996000</v>
          </cell>
          <cell r="F33">
            <v>166445000</v>
          </cell>
          <cell r="G33">
            <v>44260</v>
          </cell>
          <cell r="H33">
            <v>44561</v>
          </cell>
          <cell r="I33">
            <v>166445000</v>
          </cell>
          <cell r="K33" t="str">
            <v>Cung ứng các mặt hàng thuốc, hoá chất, vật tư y tế tiêu hao cho các đơn vị khám, chữa bệnh tỉnh Nghệ An năm 2021-2022</v>
          </cell>
          <cell r="L33" t="str">
            <v>Trung tâm y tế huyện Nam Đàn</v>
          </cell>
          <cell r="M33" t="str">
            <v>Cung ứng hoá chất, vật tư y tế</v>
          </cell>
          <cell r="N33">
            <v>44260</v>
          </cell>
          <cell r="O33">
            <v>5186996000</v>
          </cell>
          <cell r="P33">
            <v>44561</v>
          </cell>
          <cell r="Q33">
            <v>166445000</v>
          </cell>
          <cell r="R33" t="str">
            <v>Cung ứng các mặt hàng thuốc, hoá chất, vật tư y tế tiêu hao cho các đơn vị khám, chữa bệnh tỉnh Nghệ An năm 2021-2022</v>
          </cell>
          <cell r="S33" t="str">
            <v>Trung tâm y tế huyện Nam Đàn</v>
          </cell>
          <cell r="T33" t="str">
            <v>Mua bán hoá chất, vật tư y tế</v>
          </cell>
          <cell r="U33" t="str">
            <v>Khối Phan Bội Châu, Thị Trấn Nam Đàn, Huyện Nam Đàn, Nghệ An ĐT: 0238.3922615</v>
          </cell>
          <cell r="V33" t="str">
            <v>E2ND</v>
          </cell>
        </row>
        <row r="34">
          <cell r="A34">
            <v>24</v>
          </cell>
          <cell r="B34" t="str">
            <v>HD2300006655-00</v>
          </cell>
          <cell r="C34" t="str">
            <v>39.2/HĐKT</v>
          </cell>
          <cell r="D34" t="str">
            <v>Bệnh viện Phong - Da liễu TW Quỳnh Lập</v>
          </cell>
          <cell r="E34">
            <v>559832000</v>
          </cell>
          <cell r="F34">
            <v>180777000</v>
          </cell>
          <cell r="G34">
            <v>44301</v>
          </cell>
          <cell r="H34">
            <v>44666</v>
          </cell>
          <cell r="I34">
            <v>180777000</v>
          </cell>
          <cell r="K34" t="str">
            <v>Cung cấp hoá chất, vật tư tiêu hao năm 2021 của Bệnh viện Phong - Da liễu TW Quỳnh Lập</v>
          </cell>
          <cell r="L34" t="str">
            <v>Bệnh viện Phong - Da liễu TW Quỳnh Lập</v>
          </cell>
          <cell r="M34" t="str">
            <v>Cung ứng hoá chất, vật tư y tế</v>
          </cell>
          <cell r="N34">
            <v>44301</v>
          </cell>
          <cell r="O34">
            <v>559832000</v>
          </cell>
          <cell r="P34">
            <v>44666</v>
          </cell>
          <cell r="Q34">
            <v>180777000</v>
          </cell>
          <cell r="R34" t="str">
            <v>Cung cấp hoá chất, vật tư tiêu hao năm 2021 của Bệnh viện Phong - Da liễu TW Quỳnh Lập</v>
          </cell>
          <cell r="S34" t="str">
            <v>Bệnh viện Phong - Da liễu TW Quỳnh Lập</v>
          </cell>
          <cell r="T34" t="str">
            <v>Mua bán hoá chất, vật tư y tế</v>
          </cell>
          <cell r="U34" t="str">
            <v>Khối Bắc Mỹ - P.Quỳnh Thiện – Thị Xã Hoàng Mai – Nghệ An ĐT: '0238.3665.888</v>
          </cell>
          <cell r="V34" t="str">
            <v>E2QLA</v>
          </cell>
        </row>
        <row r="35">
          <cell r="A35">
            <v>25</v>
          </cell>
          <cell r="B35" t="str">
            <v>HD2300006656-00</v>
          </cell>
          <cell r="C35" t="str">
            <v>03/2021/HĐKT/TAMY-TH</v>
          </cell>
          <cell r="D35" t="str">
            <v>Công ty cổ phần Dược TH Pharma</v>
          </cell>
          <cell r="E35">
            <v>3513499110</v>
          </cell>
          <cell r="F35">
            <v>3513499110</v>
          </cell>
          <cell r="G35">
            <v>44256</v>
          </cell>
          <cell r="H35">
            <v>44592</v>
          </cell>
          <cell r="I35">
            <v>3513499110</v>
          </cell>
          <cell r="K35" t="str">
            <v>Mua bán hoá chất, vật tư y tế</v>
          </cell>
          <cell r="L35" t="str">
            <v>Công ty cổ phần Dược TH Pharma</v>
          </cell>
          <cell r="M35" t="str">
            <v>Cung ứng hoá chất, vật tư y tế</v>
          </cell>
          <cell r="N35">
            <v>44256</v>
          </cell>
          <cell r="O35">
            <v>3513499110</v>
          </cell>
          <cell r="P35">
            <v>44592</v>
          </cell>
          <cell r="Q35">
            <v>3513499110</v>
          </cell>
          <cell r="R35" t="str">
            <v>Mua bán hoá chất, vật tư y tế</v>
          </cell>
          <cell r="S35" t="str">
            <v>Công ty cổ phần Dược TH Pharma</v>
          </cell>
          <cell r="T35" t="str">
            <v>Mua bán hoá chất, vật tư y tế</v>
          </cell>
          <cell r="U35" t="str">
            <v>Lô 04, KCN Tây Bắc Ga, P. Đông Thọ. Tp. Thanh Hoá, Thanh Hoa ĐT: 0373.727.133</v>
          </cell>
          <cell r="V35" t="str">
            <v>THP</v>
          </cell>
        </row>
        <row r="36">
          <cell r="A36">
            <v>26</v>
          </cell>
          <cell r="B36" t="str">
            <v>HD2300008039-00</v>
          </cell>
          <cell r="C36" t="str">
            <v>02G1/2022/HĐNT-BVTP</v>
          </cell>
          <cell r="D36" t="str">
            <v>Bệnh viện đa khoa Thành phố Vinh</v>
          </cell>
          <cell r="E36">
            <v>1650412000</v>
          </cell>
          <cell r="F36">
            <v>63000000</v>
          </cell>
          <cell r="G36">
            <v>44852</v>
          </cell>
          <cell r="H36">
            <v>45217</v>
          </cell>
          <cell r="I36">
            <v>63000000</v>
          </cell>
          <cell r="K36" t="str">
            <v>Cung cấp các mặt hàng vật tư y tế tiêu hao cho Bệnh viện đa khoa thành phố Vinh Năm 2022-2023</v>
          </cell>
          <cell r="L36" t="str">
            <v>Bệnh viện đa khoa Thành phố Vinh</v>
          </cell>
          <cell r="M36" t="str">
            <v>Cung ứng vật tư y tế tiêu hao</v>
          </cell>
          <cell r="N36">
            <v>44260</v>
          </cell>
          <cell r="O36">
            <v>810582000</v>
          </cell>
          <cell r="P36">
            <v>44926</v>
          </cell>
          <cell r="Q36">
            <v>810582000</v>
          </cell>
          <cell r="R36" t="str">
            <v>Cung cấp các mặt hàng vật tư y tế tiêu hao cho Bệnh viện đa khoa thành phố Vinh Năm 2022-2023</v>
          </cell>
          <cell r="S36" t="str">
            <v>Bệnh viện đa khoa Thành phố Vinh</v>
          </cell>
          <cell r="T36" t="str">
            <v>Mua bán hoá chất, vật tư y tế</v>
          </cell>
          <cell r="U36" t="str">
            <v>178 Trần Phú, TP. Vinh, Nghệ An ĐT: 0238.3844626</v>
          </cell>
          <cell r="V36" t="str">
            <v>E2TP</v>
          </cell>
        </row>
        <row r="37">
          <cell r="A37">
            <v>27</v>
          </cell>
          <cell r="B37" t="str">
            <v>HD2300008041-00</v>
          </cell>
          <cell r="C37" t="str">
            <v>17.3/HĐKT/BVDC-TM</v>
          </cell>
          <cell r="D37" t="str">
            <v>Bệnh viện đa khoa Diễn Châu</v>
          </cell>
          <cell r="E37">
            <v>456840000</v>
          </cell>
          <cell r="F37">
            <v>224532000</v>
          </cell>
          <cell r="G37">
            <v>44576</v>
          </cell>
          <cell r="H37">
            <v>44941</v>
          </cell>
          <cell r="I37">
            <v>224532000</v>
          </cell>
          <cell r="K37" t="str">
            <v>Cung cấp các mặt hàng sinh phẩm, vật tư y tế cho Bệnh viện đa khoa Diễn Châu năm 2021-2023</v>
          </cell>
          <cell r="L37" t="str">
            <v>Bệnh viện đa khoa Diễn Châu</v>
          </cell>
          <cell r="M37" t="str">
            <v>Cung ứng hoá chất, vật tư y tế</v>
          </cell>
          <cell r="N37">
            <v>44260</v>
          </cell>
          <cell r="O37">
            <v>5186996000</v>
          </cell>
          <cell r="P37">
            <v>44561</v>
          </cell>
          <cell r="Q37">
            <v>154142000</v>
          </cell>
          <cell r="R37" t="str">
            <v>Cung cấp các mặt hàng sinh phẩm, vật tư y tế cho Bệnh viện đa khoa Diễn Châu năm 2021-2023</v>
          </cell>
          <cell r="S37" t="str">
            <v>Bệnh viện đa khoa Diễn Châu</v>
          </cell>
          <cell r="T37" t="str">
            <v>Mua bán hoá chất, vật tư y tế</v>
          </cell>
          <cell r="U37" t="str">
            <v>Xóm 7, xã Diễn Phúc, huyện Diễn Châu , Tỉnh Nghệ An ĐT:  '0238.3802.334</v>
          </cell>
          <cell r="V37" t="str">
            <v>E2DC</v>
          </cell>
        </row>
        <row r="38">
          <cell r="A38">
            <v>28</v>
          </cell>
          <cell r="B38" t="str">
            <v>HD2300008043-00</v>
          </cell>
          <cell r="C38" t="str">
            <v>11.3/HĐKT/BVTB-TM</v>
          </cell>
          <cell r="D38" t="str">
            <v>Bệnh viện đa khoa Khu vực Tây Bắc Nghệ An</v>
          </cell>
          <cell r="E38">
            <v>602000000</v>
          </cell>
          <cell r="F38">
            <v>147000000</v>
          </cell>
          <cell r="G38">
            <v>44449</v>
          </cell>
          <cell r="H38">
            <v>44814</v>
          </cell>
          <cell r="I38">
            <v>147000000</v>
          </cell>
          <cell r="K38" t="str">
            <v>Cung ứng các mặt hàng hoá chất, vật tư y tế tiêu hao tại Bệnh viện đa khoa khu vực Tây Bắc Nghệ An năm 2021-2022</v>
          </cell>
          <cell r="L38" t="str">
            <v>Bệnh viện đa khoa Khu vực Tây Bắc Nghệ An</v>
          </cell>
          <cell r="M38" t="str">
            <v>Cung ứng hoá chất, vật tư y tế</v>
          </cell>
          <cell r="N38">
            <v>44260</v>
          </cell>
          <cell r="O38">
            <v>5186996000</v>
          </cell>
          <cell r="P38">
            <v>44561</v>
          </cell>
          <cell r="Q38">
            <v>323030400</v>
          </cell>
          <cell r="R38" t="str">
            <v>Cung ứng các mặt hàng hoá chất, vật tư y tế tiêu hao tại Bệnh viện đa khoa khu vực Tây Bắc Nghệ An năm 2021-2022</v>
          </cell>
          <cell r="S38" t="str">
            <v>Bệnh viện đa khoa Khu vực Tây Bắc Nghệ An</v>
          </cell>
          <cell r="T38" t="str">
            <v>Mua bán hoá chất, vật tư y tế</v>
          </cell>
          <cell r="U38" t="str">
            <v>Phường Long Sơn, Thị xã Thái Hòa, Nghệ An ĐT: 0238.3881365</v>
          </cell>
          <cell r="V38" t="str">
            <v>E2TB</v>
          </cell>
        </row>
        <row r="39">
          <cell r="A39">
            <v>29</v>
          </cell>
          <cell r="B39" t="str">
            <v>HD2300020300-00</v>
          </cell>
          <cell r="C39" t="str">
            <v>21/2023/HĐKT/TM-NK37</v>
          </cell>
          <cell r="D39" t="str">
            <v>Công ty TNHH MTV nha khoa 37</v>
          </cell>
          <cell r="E39">
            <v>165018000</v>
          </cell>
          <cell r="F39">
            <v>165018000</v>
          </cell>
          <cell r="G39">
            <v>44977</v>
          </cell>
          <cell r="H39">
            <v>44986</v>
          </cell>
          <cell r="I39">
            <v>165018000</v>
          </cell>
          <cell r="K39" t="str">
            <v>Mua bán vật tư y tế</v>
          </cell>
          <cell r="L39" t="str">
            <v>Công ty TNHH MTV nha khoa 37</v>
          </cell>
          <cell r="M39" t="str">
            <v>Cung ứng hoá chất, vật tư y tế</v>
          </cell>
          <cell r="N39">
            <v>0</v>
          </cell>
          <cell r="O39">
            <v>0</v>
          </cell>
          <cell r="P39">
            <v>0</v>
          </cell>
          <cell r="Q39">
            <v>0</v>
          </cell>
          <cell r="R39" t="str">
            <v>Mua bán vật tư y tế</v>
          </cell>
          <cell r="S39" t="str">
            <v>Công ty TNHH MTV nha khoa 37</v>
          </cell>
          <cell r="T39" t="str">
            <v>Mua bán vật tư y tế</v>
          </cell>
          <cell r="U39" t="str">
            <v>99 Nguyễn Phong Sắc, P. Hưng Dũng, Tp. Vinh, tỉnh Nghệ An ĐT: 0931883737</v>
          </cell>
          <cell r="V39" t="str">
            <v>NK37</v>
          </cell>
        </row>
        <row r="40">
          <cell r="A40">
            <v>30</v>
          </cell>
          <cell r="B40" t="str">
            <v>HD2300023012-00</v>
          </cell>
          <cell r="C40" t="str">
            <v>40.4/2020/QY4-TM</v>
          </cell>
          <cell r="D40" t="str">
            <v>Bệnh viện Quân y 4/Cục Hậu cần/Quân khu 4</v>
          </cell>
          <cell r="E40">
            <v>1868501100</v>
          </cell>
          <cell r="F40">
            <v>1868501100</v>
          </cell>
          <cell r="G40">
            <v>44197</v>
          </cell>
          <cell r="H40">
            <v>44561</v>
          </cell>
          <cell r="I40">
            <v>1868501100</v>
          </cell>
          <cell r="K40" t="str">
            <v>Cung cấp vật tư tiêu hao</v>
          </cell>
          <cell r="L40" t="str">
            <v>Bệnh viện Quân y 4/Cục Hậu cần/Quân khu 4</v>
          </cell>
          <cell r="M40" t="str">
            <v>Cung ứng hoá chất, vật tư y tế</v>
          </cell>
          <cell r="N40">
            <v>44563</v>
          </cell>
          <cell r="O40">
            <v>690196000</v>
          </cell>
          <cell r="P40">
            <v>44926</v>
          </cell>
          <cell r="Q40">
            <v>528671000</v>
          </cell>
          <cell r="R40" t="str">
            <v>Cung cấp vật tư tiêu hao</v>
          </cell>
          <cell r="S40" t="str">
            <v>Bệnh viện Quân y 4/Cục Hậu cần/Quân khu 4</v>
          </cell>
          <cell r="T40" t="str">
            <v>Mua bán vật tư y tế</v>
          </cell>
          <cell r="U40" t="str">
            <v xml:space="preserve">Đường Lê Viết Thuật, xã Hưng Lộc, Tp. Vinh, tỉnh Nghệ An ĐT: '02383.571.667 </v>
          </cell>
          <cell r="V40" t="str">
            <v>E2HC</v>
          </cell>
        </row>
        <row r="41">
          <cell r="A41">
            <v>31</v>
          </cell>
          <cell r="B41" t="str">
            <v>HD2300023018-00</v>
          </cell>
          <cell r="C41" t="str">
            <v>2065/HĐKT/BVHC-TM</v>
          </cell>
          <cell r="D41" t="str">
            <v>Bệnh viện Quân y 4/Cục Hậu cần/Quân khu 4</v>
          </cell>
          <cell r="E41">
            <v>690196000</v>
          </cell>
          <cell r="F41">
            <v>528671000</v>
          </cell>
          <cell r="G41">
            <v>44563</v>
          </cell>
          <cell r="H41">
            <v>44926</v>
          </cell>
          <cell r="I41">
            <v>528671000</v>
          </cell>
          <cell r="K41" t="str">
            <v>Cung cấp vật tư tiêu hao</v>
          </cell>
          <cell r="L41" t="str">
            <v>Bệnh viện Quân y 4/Cục Hậu cần/Quân khu 4</v>
          </cell>
          <cell r="M41" t="str">
            <v>Cung ứng hoá chất, vật tư y tế</v>
          </cell>
          <cell r="N41">
            <v>44563</v>
          </cell>
          <cell r="O41">
            <v>690196000</v>
          </cell>
          <cell r="P41">
            <v>44926</v>
          </cell>
          <cell r="Q41">
            <v>528671000</v>
          </cell>
          <cell r="R41" t="str">
            <v>Cung cấp vật tư tiêu hao</v>
          </cell>
          <cell r="S41" t="str">
            <v>Bệnh viện Quân y 4/Cục Hậu cần/Quân khu 4</v>
          </cell>
          <cell r="T41" t="str">
            <v>Mua bán vật tư y tế</v>
          </cell>
          <cell r="U41" t="str">
            <v xml:space="preserve">Đường Lê Viết Thuật, xã Hưng Lộc, Tp. Vinh, tỉnh Nghệ An ĐT: '02383.571.667 </v>
          </cell>
          <cell r="V41" t="str">
            <v>E2HC</v>
          </cell>
        </row>
        <row r="42">
          <cell r="A42">
            <v>32</v>
          </cell>
          <cell r="B42" t="str">
            <v>HD2300025888-00</v>
          </cell>
          <cell r="C42" t="str">
            <v>HĐNT/BVUB-TAMY/Covid.L1.Th9-2021</v>
          </cell>
          <cell r="D42" t="str">
            <v>Bệnh viện Ung bướu Nghệ An</v>
          </cell>
          <cell r="E42">
            <v>1272940000</v>
          </cell>
          <cell r="F42">
            <v>1028130000</v>
          </cell>
          <cell r="G42">
            <v>44466</v>
          </cell>
          <cell r="H42">
            <v>44831</v>
          </cell>
          <cell r="I42">
            <v>1028130000</v>
          </cell>
          <cell r="K42" t="str">
            <v>Cung ứng các mặt hàng sinh phẩm, hóa chất, vật tư phòng chống covid-19 năm 2021-2022 tại Bệnh viện Ung bướu Nghệ An</v>
          </cell>
          <cell r="L42" t="str">
            <v>Bệnh viện Ung bướu Nghệ An</v>
          </cell>
          <cell r="M42" t="str">
            <v>Cung ứng hoá chất, vật tư y tế</v>
          </cell>
          <cell r="N42">
            <v>44466</v>
          </cell>
          <cell r="O42">
            <v>1272940000</v>
          </cell>
          <cell r="P42">
            <v>44831</v>
          </cell>
          <cell r="Q42">
            <v>1028130000</v>
          </cell>
          <cell r="R42" t="str">
            <v>Cung ứng các mặt hàng sinh phẩm, hóa chất, vật tư phòng chống covid-19 năm 2021-2022 tại Bệnh viện Ung bướu Nghệ An</v>
          </cell>
          <cell r="S42" t="str">
            <v>Bệnh viện Ung bướu Nghệ An</v>
          </cell>
          <cell r="T42" t="str">
            <v>Cung ứng các mặt hàng sinh phẩm, hóa chất, vật tư</v>
          </cell>
          <cell r="U42" t="str">
            <v>60, Tôn Thất Tùng, TP Vinh, Nghệ An ĐT: 0238.3856888</v>
          </cell>
          <cell r="V42" t="str">
            <v>E2UB</v>
          </cell>
        </row>
        <row r="43">
          <cell r="A43">
            <v>33</v>
          </cell>
          <cell r="B43" t="str">
            <v>HD2300030325-00</v>
          </cell>
          <cell r="C43" t="str">
            <v>15.2/HĐKT/BVTP-TM</v>
          </cell>
          <cell r="D43" t="str">
            <v>Bệnh viện đa khoa Thành phố Vinh</v>
          </cell>
          <cell r="E43">
            <v>810582000</v>
          </cell>
          <cell r="F43">
            <v>810582000</v>
          </cell>
          <cell r="G43">
            <v>44260</v>
          </cell>
          <cell r="H43">
            <v>44926</v>
          </cell>
          <cell r="I43">
            <v>810582000</v>
          </cell>
          <cell r="K43" t="str">
            <v>Cung ứng các mặt hàng thuốc, hoá chất, vật tư y tế tiêu hao cho các đơn vị khám, chữa bệnh tỉnh Nghệ An năm 2021-2022</v>
          </cell>
          <cell r="L43" t="str">
            <v>Bệnh viện đa khoa Thành phố Vinh</v>
          </cell>
          <cell r="M43" t="str">
            <v>Cung ứng hoá chất, vật tư y tế</v>
          </cell>
          <cell r="N43">
            <v>44260</v>
          </cell>
          <cell r="O43">
            <v>810582000</v>
          </cell>
          <cell r="P43">
            <v>44926</v>
          </cell>
          <cell r="Q43">
            <v>810582000</v>
          </cell>
          <cell r="R43" t="str">
            <v>Cung ứng các mặt hàng thuốc, hoá chất, vật tư y tế tiêu hao cho các đơn vị khám, chữa bệnh tỉnh Nghệ An năm 2021-2022</v>
          </cell>
          <cell r="S43" t="str">
            <v>Bệnh viện đa khoa Thành phố Vinh</v>
          </cell>
          <cell r="T43" t="str">
            <v>Cung ứng các mặt hàng sinh phẩm, hóa chất, vật tư</v>
          </cell>
          <cell r="U43" t="str">
            <v>178 Trần Phú, TP. Vinh, Nghệ An ĐT: 0238.3844626</v>
          </cell>
          <cell r="V43" t="str">
            <v>E2TP</v>
          </cell>
        </row>
        <row r="44">
          <cell r="A44">
            <v>34</v>
          </cell>
          <cell r="B44" t="str">
            <v>HD2300056004-00</v>
          </cell>
          <cell r="C44" t="str">
            <v>01/2019/HĐ-BVQY4-TM</v>
          </cell>
          <cell r="D44" t="str">
            <v>Bệnh viện Quân y 4/Cục Hậu cần/Quân khu 4</v>
          </cell>
          <cell r="E44">
            <v>2624367060</v>
          </cell>
          <cell r="F44">
            <v>21828571</v>
          </cell>
          <cell r="G44">
            <v>43462</v>
          </cell>
          <cell r="H44">
            <v>43830</v>
          </cell>
          <cell r="I44">
            <v>21828571</v>
          </cell>
          <cell r="K44" t="str">
            <v>Cung cấp vật tư tiêu hao</v>
          </cell>
          <cell r="L44" t="str">
            <v>Bệnh viện Quân y 4/Cục Hậu cần/Quân khu 4</v>
          </cell>
          <cell r="M44" t="str">
            <v>Cung ứng hoá chất, vật tư y tế</v>
          </cell>
          <cell r="N44">
            <v>44563</v>
          </cell>
          <cell r="O44">
            <v>690196000</v>
          </cell>
          <cell r="P44">
            <v>44926</v>
          </cell>
          <cell r="Q44">
            <v>528671000</v>
          </cell>
          <cell r="R44" t="str">
            <v>Cung cấp vật tư tiêu hao</v>
          </cell>
          <cell r="S44" t="str">
            <v>Bệnh viện Quân y 4/Cục Hậu cần/Quân khu 4</v>
          </cell>
          <cell r="T44" t="str">
            <v>Mua bán vật tư y tế</v>
          </cell>
          <cell r="U44" t="str">
            <v xml:space="preserve">Đường Lê Viết Thuật, xã Hưng Lộc, Tp. Vinh, tỉnh Nghệ An ĐT: '02383.571.667 </v>
          </cell>
          <cell r="V44" t="str">
            <v>E2HC</v>
          </cell>
        </row>
        <row r="45">
          <cell r="A45">
            <v>35</v>
          </cell>
          <cell r="B45" t="str">
            <v>HD2300162635-00</v>
          </cell>
          <cell r="C45" t="str">
            <v>1686.9/2021/HĐKT/BVNA-TM</v>
          </cell>
          <cell r="D45" t="str">
            <v>Bệnh viện Hữu nghị đa khoa Nghệ An</v>
          </cell>
          <cell r="E45">
            <v>66380000</v>
          </cell>
          <cell r="F45">
            <v>39892000</v>
          </cell>
          <cell r="G45">
            <v>44440</v>
          </cell>
          <cell r="H45">
            <v>44804</v>
          </cell>
          <cell r="I45">
            <v>39892000</v>
          </cell>
          <cell r="K45" t="str">
            <v>Cung cấp hoá chất, vật tư tiêu hao</v>
          </cell>
          <cell r="L45" t="str">
            <v>Bệnh viện Hữu nghị đa khoa Nghệ An</v>
          </cell>
          <cell r="M45" t="str">
            <v>Cung ứng hoá chất, vật tư y tế</v>
          </cell>
          <cell r="N45">
            <v>44260</v>
          </cell>
          <cell r="O45">
            <v>17438387500</v>
          </cell>
          <cell r="P45">
            <v>44926</v>
          </cell>
          <cell r="Q45">
            <v>2768054250</v>
          </cell>
          <cell r="R45" t="str">
            <v>Cung cấp hoá chất, vật tư tiêu hao</v>
          </cell>
          <cell r="S45" t="str">
            <v>Bệnh viện Hữu nghị đa khoa Nghệ An</v>
          </cell>
          <cell r="T45" t="str">
            <v>Mua bán vật tư y tế</v>
          </cell>
          <cell r="U45" t="str">
            <v>Km 5, Đại lộ Lê Nin, xã Nghi Phú, TP. Vinh, Nghệ An ĐT: 0238.3844628</v>
          </cell>
          <cell r="V45" t="str">
            <v>E2NA</v>
          </cell>
        </row>
        <row r="46">
          <cell r="A46">
            <v>36</v>
          </cell>
          <cell r="B46" t="str">
            <v>HD2300162637-00</v>
          </cell>
          <cell r="C46" t="str">
            <v>11.3/HĐKT/BVTB-TM</v>
          </cell>
          <cell r="D46" t="str">
            <v>Bệnh viện đa khoa Khu vực Tây Bắc Nghệ An</v>
          </cell>
          <cell r="E46">
            <v>602000000</v>
          </cell>
          <cell r="F46">
            <v>147000000</v>
          </cell>
          <cell r="G46">
            <v>44449</v>
          </cell>
          <cell r="H46">
            <v>44814</v>
          </cell>
          <cell r="I46">
            <v>147000000</v>
          </cell>
          <cell r="K46" t="str">
            <v>Cung cấp hoá chất, vật tư tiêu hao</v>
          </cell>
          <cell r="L46" t="str">
            <v>Bệnh viện đa khoa Khu vực Tây Bắc Nghệ An</v>
          </cell>
          <cell r="M46" t="str">
            <v>Cung ứng hoá chất, vật tư y tế</v>
          </cell>
          <cell r="N46">
            <v>44260</v>
          </cell>
          <cell r="O46">
            <v>5186996000</v>
          </cell>
          <cell r="P46">
            <v>44561</v>
          </cell>
          <cell r="Q46">
            <v>323030400</v>
          </cell>
          <cell r="R46" t="str">
            <v>Cung cấp hoá chất, vật tư tiêu hao</v>
          </cell>
          <cell r="S46" t="str">
            <v>Bệnh viện đa khoa Khu vực Tây Bắc Nghệ An</v>
          </cell>
          <cell r="T46" t="str">
            <v>Mua bán vật tư y tế</v>
          </cell>
          <cell r="U46" t="str">
            <v>Phường Long Sơn, Thị xã Thái Hòa, Nghệ An ĐT: 0238.3881365</v>
          </cell>
          <cell r="V46" t="str">
            <v>E2TB</v>
          </cell>
        </row>
        <row r="47">
          <cell r="C47" t="str">
            <v>Năm 2022-2023</v>
          </cell>
        </row>
        <row r="48">
          <cell r="A48">
            <v>37</v>
          </cell>
          <cell r="B48" t="str">
            <v>HD2300162643-00</v>
          </cell>
          <cell r="C48" t="str">
            <v>11.4/HĐKT/BVTB-TM</v>
          </cell>
          <cell r="D48" t="str">
            <v>Bệnh viện đa khoa Khu vực Tây Bắc Nghệ An</v>
          </cell>
          <cell r="E48">
            <v>1702625000</v>
          </cell>
          <cell r="F48">
            <v>147000000</v>
          </cell>
          <cell r="G48">
            <v>44581</v>
          </cell>
          <cell r="H48">
            <v>44946</v>
          </cell>
          <cell r="I48">
            <v>157500000</v>
          </cell>
          <cell r="K48" t="str">
            <v>Cung cấp hoá chất, vật tư tiêu hao</v>
          </cell>
          <cell r="L48" t="str">
            <v>Bệnh viện đa khoa Khu vực Tây Bắc Nghệ An</v>
          </cell>
          <cell r="M48" t="str">
            <v>Cung ứng hoá chất, vật tư y tế</v>
          </cell>
          <cell r="N48">
            <v>43539</v>
          </cell>
          <cell r="O48">
            <v>495961950</v>
          </cell>
          <cell r="P48">
            <v>44196</v>
          </cell>
          <cell r="Q48">
            <v>495961950</v>
          </cell>
          <cell r="R48" t="str">
            <v>Cung cấp hoá chất, vật tư tiêu hao</v>
          </cell>
          <cell r="S48" t="str">
            <v>Bệnh viện đa khoa Khu vực Tây Bắc Nghệ An</v>
          </cell>
          <cell r="T48" t="str">
            <v>Mua bán hoá chất, vật tư y tế</v>
          </cell>
          <cell r="U48" t="str">
            <v>Phường Long Sơn, Thị xã Thái Hòa, Nghệ An ĐT: 0238.3881365</v>
          </cell>
          <cell r="V48" t="str">
            <v>E2TB</v>
          </cell>
        </row>
        <row r="49">
          <cell r="A49">
            <v>38</v>
          </cell>
          <cell r="B49" t="str">
            <v>HD2300162648-00</v>
          </cell>
          <cell r="C49" t="str">
            <v>17.3/HĐKT/BVDC-TM</v>
          </cell>
          <cell r="D49" t="str">
            <v>Bệnh viện đa khoa Diễn Châu</v>
          </cell>
          <cell r="E49">
            <v>456840000</v>
          </cell>
          <cell r="F49">
            <v>224532000</v>
          </cell>
          <cell r="G49">
            <v>44576</v>
          </cell>
          <cell r="H49">
            <v>44941</v>
          </cell>
          <cell r="I49">
            <v>224532000</v>
          </cell>
          <cell r="K49" t="str">
            <v>Cung cấp hoá chất, vật tư tiêu hao</v>
          </cell>
          <cell r="L49" t="str">
            <v>Bệnh viện đa khoa Diễn Châu</v>
          </cell>
          <cell r="M49" t="str">
            <v>Cung ứng hoá chất, vật tư y tế</v>
          </cell>
          <cell r="N49">
            <v>44260</v>
          </cell>
          <cell r="O49">
            <v>5186996000</v>
          </cell>
          <cell r="P49">
            <v>44561</v>
          </cell>
          <cell r="Q49">
            <v>154142000</v>
          </cell>
          <cell r="R49" t="str">
            <v>Cung cấp hoá chất, vật tư tiêu hao</v>
          </cell>
          <cell r="S49" t="str">
            <v>Bệnh viện đa khoa Diễn Châu</v>
          </cell>
          <cell r="T49" t="str">
            <v>Mua bán hoá chất, vật tư y tế</v>
          </cell>
          <cell r="U49" t="str">
            <v>Xóm 7, xã Diễn Phúc, huyện Diễn Châu , Tỉnh Nghệ An ĐT:  '0238.3802.334</v>
          </cell>
          <cell r="V49" t="str">
            <v>E2DC</v>
          </cell>
        </row>
        <row r="51">
          <cell r="C51" t="str">
            <v>Tổng cộng</v>
          </cell>
          <cell r="F51">
            <v>25479648231</v>
          </cell>
          <cell r="I51">
            <v>25479648231</v>
          </cell>
          <cell r="P51" t="e">
            <v>#REF!</v>
          </cell>
        </row>
        <row r="53">
          <cell r="A53" t="str">
            <v>Chúng tôi cam đoan những nội dung kê khai trên là đúng sự thật và chịu trách nhiệm trước pháp luật về tính chính xác của các nội dung đã kê khai trên.</v>
          </cell>
          <cell r="R53">
            <v>91810504187.5</v>
          </cell>
          <cell r="S53">
            <v>-26264602890.5</v>
          </cell>
        </row>
        <row r="54">
          <cell r="F54" t="str">
            <v>Đại diện hợp pháp của nhà thầu</v>
          </cell>
          <cell r="P54" t="str">
            <v>Đại diện hợp pháp của nhà thầu</v>
          </cell>
        </row>
        <row r="55">
          <cell r="F55" t="str">
            <v>PHÓ TỔNG GIÁM ĐỐC</v>
          </cell>
          <cell r="P55" t="str">
            <v>TỔNG GIÁM ĐỐC</v>
          </cell>
          <cell r="R55">
            <v>118075107078</v>
          </cell>
        </row>
        <row r="57">
          <cell r="R57">
            <v>26264602890.5</v>
          </cell>
        </row>
        <row r="59">
          <cell r="F59" t="str">
            <v>Cao Trung Nam</v>
          </cell>
          <cell r="P59" t="str">
            <v>DS. Cao Thị Anh</v>
          </cell>
        </row>
      </sheetData>
      <sheetData sheetId="3"/>
      <sheetData sheetId="4">
        <row r="4">
          <cell r="B4" t="str">
            <v>E2NA</v>
          </cell>
          <cell r="C4" t="str">
            <v>BVNA</v>
          </cell>
          <cell r="D4" t="str">
            <v>BV01</v>
          </cell>
          <cell r="E4" t="str">
            <v>Bệnh viện Hữu nghị đa khoa Nghệ An</v>
          </cell>
          <cell r="F4" t="str">
            <v>BỆNH VIỆN HỮU NGHỊ ĐA KHOA NGHỆ AN</v>
          </cell>
          <cell r="G4" t="str">
            <v>Km 5, Đại lộ Lê Nin, xã Nghi Phú, TP. Vinh, Nghệ An</v>
          </cell>
          <cell r="H4" t="str">
            <v>0238.3844628</v>
          </cell>
          <cell r="I4" t="str">
            <v>0238.3841470</v>
          </cell>
          <cell r="J4" t="str">
            <v>3714.0.1068.857</v>
          </cell>
          <cell r="K4" t="str">
            <v>Kho bạc Nhà nước tỉnh Nghệ An</v>
          </cell>
          <cell r="L4">
            <v>2900621130</v>
          </cell>
          <cell r="M4" t="str">
            <v>Ông:</v>
          </cell>
          <cell r="N4" t="str">
            <v>PGS.TS Nguyễn Văn Hương</v>
          </cell>
          <cell r="O4" t="str">
            <v>Giám đốc</v>
          </cell>
          <cell r="P4" t="str">
            <v>Cao Thị Hà</v>
          </cell>
          <cell r="Q4" t="str">
            <v>Kế toán trưởng</v>
          </cell>
          <cell r="R4" t="str">
            <v>1.2/2019/HĐKT/BVT-TM</v>
          </cell>
          <cell r="S4" t="str">
            <v>ngày 01/3/2019</v>
          </cell>
          <cell r="W4" t="str">
            <v>01.3/HĐKT/BVNA-TM</v>
          </cell>
          <cell r="X4">
            <v>44260</v>
          </cell>
          <cell r="Y4">
            <v>44926</v>
          </cell>
          <cell r="Z4">
            <v>17438387500</v>
          </cell>
          <cell r="AA4">
            <v>2768054250</v>
          </cell>
          <cell r="AB4" t="str">
            <v>1686.9/2021/HĐKT/BVNA-TM</v>
          </cell>
          <cell r="AC4">
            <v>44440</v>
          </cell>
          <cell r="AD4">
            <v>44804</v>
          </cell>
          <cell r="AE4">
            <v>66380000</v>
          </cell>
          <cell r="AF4">
            <v>39892000</v>
          </cell>
        </row>
        <row r="5">
          <cell r="B5" t="str">
            <v>E2MA</v>
          </cell>
          <cell r="C5" t="str">
            <v>BVMA</v>
          </cell>
          <cell r="D5" t="str">
            <v>BV02</v>
          </cell>
          <cell r="E5" t="str">
            <v>Bệnh viện Mắt Nghệ An</v>
          </cell>
          <cell r="F5" t="str">
            <v>BỆNH VIỆN MẮT NGHỆ AN</v>
          </cell>
          <cell r="G5" t="str">
            <v>105, Lý Thường Kiệt, TP Vinh, Nghệ An</v>
          </cell>
          <cell r="H5" t="str">
            <v>0238.3834538</v>
          </cell>
          <cell r="I5" t="str">
            <v>02383.585.227</v>
          </cell>
          <cell r="J5" t="str">
            <v>3714.0.1067518</v>
          </cell>
          <cell r="K5" t="str">
            <v>Kho bạc Nhà nước tỉnh Nghệ An</v>
          </cell>
          <cell r="L5">
            <v>2900594078</v>
          </cell>
          <cell r="M5" t="str">
            <v>Ông:</v>
          </cell>
          <cell r="N5" t="str">
            <v>Phạm Văn Minh</v>
          </cell>
          <cell r="O5" t="str">
            <v>Phó Giám đốc</v>
          </cell>
          <cell r="P5" t="str">
            <v>Nguyễn Hải Long</v>
          </cell>
          <cell r="Q5" t="str">
            <v>Kế toán trưởng</v>
          </cell>
          <cell r="R5" t="e">
            <v>#REF!</v>
          </cell>
          <cell r="S5" t="str">
            <v>ngày 01/3/2019</v>
          </cell>
        </row>
        <row r="6">
          <cell r="B6" t="str">
            <v>E2SN</v>
          </cell>
          <cell r="C6" t="str">
            <v>BVSN</v>
          </cell>
          <cell r="D6" t="str">
            <v>BV03</v>
          </cell>
          <cell r="E6" t="str">
            <v>Bệnh viện Sản Nhi tỉnh Nghệ An</v>
          </cell>
          <cell r="F6" t="str">
            <v>BỆNH VIỆN SẢN NHI NGHỆ AN</v>
          </cell>
          <cell r="G6" t="str">
            <v>19, Tôn Thất Tùng, Phường Hưng Dũng, TP.Vinh, Nghệ An</v>
          </cell>
          <cell r="H6" t="str">
            <v>0238.3844129</v>
          </cell>
          <cell r="J6" t="str">
            <v>3714.0.106.9241</v>
          </cell>
          <cell r="K6" t="str">
            <v>Kho bạc Nhà nước tỉnh Nghệ An</v>
          </cell>
          <cell r="M6" t="str">
            <v>Ông:</v>
          </cell>
          <cell r="N6" t="str">
            <v>Phan Văn Tư</v>
          </cell>
          <cell r="O6" t="str">
            <v>Giám đốc</v>
          </cell>
          <cell r="P6" t="str">
            <v>Nguyễn Thị Quỳnh Anh</v>
          </cell>
          <cell r="Q6" t="str">
            <v>Kế toán trưởng</v>
          </cell>
          <cell r="R6" t="str">
            <v>03.2/HĐKT/BVSN-TM</v>
          </cell>
          <cell r="S6">
            <v>44260</v>
          </cell>
          <cell r="T6">
            <v>44561</v>
          </cell>
          <cell r="U6">
            <v>2387150000</v>
          </cell>
          <cell r="V6">
            <v>1396268000</v>
          </cell>
          <cell r="W6" t="str">
            <v>03/2021/BVSN-TM</v>
          </cell>
          <cell r="X6">
            <v>44222</v>
          </cell>
          <cell r="Y6">
            <v>44586</v>
          </cell>
          <cell r="Z6">
            <v>873792000</v>
          </cell>
          <cell r="AA6">
            <v>639500000</v>
          </cell>
        </row>
        <row r="7">
          <cell r="B7" t="str">
            <v>E2NT</v>
          </cell>
          <cell r="C7" t="str">
            <v>BVNT</v>
          </cell>
          <cell r="D7" t="str">
            <v>BV04</v>
          </cell>
          <cell r="E7" t="str">
            <v>Bệnh viện Nội tiết Nghệ An</v>
          </cell>
          <cell r="F7" t="str">
            <v>BỆNH VIỆN NỘI TIẾT NGHỆ AN</v>
          </cell>
          <cell r="G7" t="str">
            <v>11A, Mai Hắc Đế, TP.Vinh, Nghệ An</v>
          </cell>
          <cell r="H7" t="str">
            <v>0238.3585072</v>
          </cell>
          <cell r="I7" t="str">
            <v xml:space="preserve"> '02383585072</v>
          </cell>
          <cell r="J7" t="str">
            <v>3714.0.1069095</v>
          </cell>
          <cell r="K7" t="str">
            <v>Kho bạc Nhà nước tỉnh Nghệ An</v>
          </cell>
          <cell r="M7" t="str">
            <v>Ông:</v>
          </cell>
          <cell r="N7" t="str">
            <v>Nguyễn Thanh Bình</v>
          </cell>
          <cell r="O7" t="str">
            <v>Giám đốc</v>
          </cell>
          <cell r="R7" t="e">
            <v>#REF!</v>
          </cell>
          <cell r="S7" t="str">
            <v>ngày 01/3/2019</v>
          </cell>
        </row>
        <row r="8">
          <cell r="B8" t="str">
            <v>E2TT</v>
          </cell>
          <cell r="C8" t="str">
            <v>BVTT</v>
          </cell>
          <cell r="D8" t="str">
            <v>BV05</v>
          </cell>
          <cell r="E8" t="str">
            <v>Bệnh viện Tâm thần Nghệ An</v>
          </cell>
          <cell r="F8" t="str">
            <v>BỆNH VIỆN TÂM THẦN NGHỆ AN</v>
          </cell>
          <cell r="G8" t="str">
            <v>Đường Hồ Tông Thốc, xóm 15, xã Nghi Phú, TP.Vinh, Nghệ An</v>
          </cell>
          <cell r="H8" t="str">
            <v>0238.3851130</v>
          </cell>
          <cell r="I8" t="str">
            <v>0238.3851130</v>
          </cell>
          <cell r="J8" t="str">
            <v>3712.2.1069090</v>
          </cell>
          <cell r="K8" t="str">
            <v>Kho bạc Nhà nước tỉnh Nghệ An</v>
          </cell>
          <cell r="M8" t="str">
            <v>Ông:</v>
          </cell>
          <cell r="N8" t="str">
            <v xml:space="preserve">Phan Kim Thìn                           </v>
          </cell>
          <cell r="O8" t="str">
            <v>Giám đốc</v>
          </cell>
          <cell r="P8" t="str">
            <v>Nguyễn Thị Thanh Tú</v>
          </cell>
          <cell r="Q8" t="str">
            <v>Kế toán trưởng</v>
          </cell>
          <cell r="R8" t="e">
            <v>#REF!</v>
          </cell>
          <cell r="S8" t="str">
            <v>ngày 01/3/2019</v>
          </cell>
        </row>
        <row r="9">
          <cell r="B9" t="str">
            <v>E2PH</v>
          </cell>
          <cell r="C9" t="str">
            <v>PHCN</v>
          </cell>
          <cell r="D9" t="str">
            <v>BV06</v>
          </cell>
          <cell r="E9" t="str">
            <v>Bệnh viện phục hồi chức năng Nghệ An</v>
          </cell>
          <cell r="F9" t="str">
            <v>BỆNH VIỆN PHỤC HỒI CHỨC NĂNG NGHỆ AN</v>
          </cell>
          <cell r="G9" t="str">
            <v>Số 220, Đường Bình Minh, Thị xã Cửa Lò, tỉnh Nghệ An</v>
          </cell>
          <cell r="H9" t="str">
            <v>02383.952.639</v>
          </cell>
          <cell r="I9" t="str">
            <v>02383.952.639</v>
          </cell>
          <cell r="J9" t="str">
            <v>3714.0.1069092</v>
          </cell>
          <cell r="K9" t="str">
            <v>Kho bạc Nhà nước thị xã Cửa Lò</v>
          </cell>
          <cell r="L9">
            <v>2900326199</v>
          </cell>
          <cell r="M9" t="str">
            <v>Bà:</v>
          </cell>
          <cell r="N9" t="str">
            <v>Thái Thị Xuân</v>
          </cell>
          <cell r="O9" t="str">
            <v>Giám đốc</v>
          </cell>
          <cell r="P9" t="str">
            <v>Võ Hiền Quyết</v>
          </cell>
          <cell r="Q9" t="str">
            <v>Kế toán trưởng</v>
          </cell>
          <cell r="R9" t="e">
            <v>#REF!</v>
          </cell>
          <cell r="S9" t="str">
            <v>ngày 01/3/2019</v>
          </cell>
        </row>
        <row r="10">
          <cell r="B10" t="str">
            <v>E2UB</v>
          </cell>
          <cell r="C10" t="str">
            <v>BVUB</v>
          </cell>
          <cell r="D10" t="str">
            <v>BV07</v>
          </cell>
          <cell r="E10" t="str">
            <v>Bệnh viện Ung bướu Nghệ An</v>
          </cell>
          <cell r="F10" t="str">
            <v>BỆNH VIỆN UNG BƯỚU NGHỆ AN</v>
          </cell>
          <cell r="G10" t="str">
            <v>60, Tôn Thất Tùng, TP Vinh, Nghệ An</v>
          </cell>
          <cell r="H10" t="str">
            <v>0238.3856888</v>
          </cell>
          <cell r="I10" t="str">
            <v xml:space="preserve">0238.3568899 </v>
          </cell>
          <cell r="J10" t="str">
            <v>3714.0.1106482</v>
          </cell>
          <cell r="K10" t="str">
            <v>Kho bạc Nhà nước tỉnh Nghệ An</v>
          </cell>
          <cell r="M10" t="str">
            <v>Ông:</v>
          </cell>
          <cell r="N10" t="str">
            <v>Nguyễn Quang Trung</v>
          </cell>
          <cell r="O10" t="str">
            <v>Giám đốc</v>
          </cell>
          <cell r="P10" t="str">
            <v>Phan Thị Anh Yến</v>
          </cell>
          <cell r="Q10" t="str">
            <v>Kế toán trưởng</v>
          </cell>
          <cell r="R10" t="e">
            <v>#REF!</v>
          </cell>
          <cell r="S10" t="str">
            <v>ngày 01/3/2019</v>
          </cell>
          <cell r="W10" t="str">
            <v>HĐNT/BVUB-TAMY/Covid.L1.Th9-2021</v>
          </cell>
          <cell r="X10">
            <v>44466</v>
          </cell>
          <cell r="Y10">
            <v>44831</v>
          </cell>
          <cell r="Z10">
            <v>1272940000</v>
          </cell>
          <cell r="AA10">
            <v>1028130000</v>
          </cell>
        </row>
        <row r="11">
          <cell r="B11" t="str">
            <v>E2YH</v>
          </cell>
          <cell r="C11" t="str">
            <v>BVYH</v>
          </cell>
          <cell r="D11" t="str">
            <v>BV08</v>
          </cell>
          <cell r="E11" t="str">
            <v>Bệnh viện Y học cổ truyền Nghệ An</v>
          </cell>
          <cell r="F11" t="str">
            <v>BỆNH VIỆN Y HỌC CỔ TRUYỀN  NGHỆ AN</v>
          </cell>
          <cell r="G11" t="str">
            <v>Số 1, Đường Tuệ Tĩnh, Khối Trung Hòa,  Hà Huy Tập, TP.Vinh, Nghệ An</v>
          </cell>
          <cell r="H11" t="str">
            <v>0238.3522444</v>
          </cell>
          <cell r="I11" t="str">
            <v>02383.522.444</v>
          </cell>
          <cell r="J11" t="str">
            <v>3714.0.1069242</v>
          </cell>
          <cell r="K11" t="str">
            <v>Kho bạc Nhà nước tỉnh Nghệ An</v>
          </cell>
          <cell r="M11" t="str">
            <v>Ông:</v>
          </cell>
          <cell r="N11" t="str">
            <v>Hồ Văn Thăng</v>
          </cell>
          <cell r="O11" t="str">
            <v>Giám đốc</v>
          </cell>
          <cell r="P11" t="str">
            <v>Nguyễn Thị Hằng Nga</v>
          </cell>
          <cell r="Q11" t="str">
            <v>Kế toán trưởng</v>
          </cell>
          <cell r="R11" t="e">
            <v>#REF!</v>
          </cell>
          <cell r="S11" t="str">
            <v>ngày 01/3/2019</v>
          </cell>
        </row>
        <row r="12">
          <cell r="B12" t="str">
            <v>E2LA</v>
          </cell>
          <cell r="C12" t="str">
            <v>BVLA</v>
          </cell>
          <cell r="D12" t="str">
            <v>BV09</v>
          </cell>
          <cell r="E12" t="str">
            <v>Bệnh viện Phổi Nghệ An</v>
          </cell>
          <cell r="F12" t="str">
            <v>BỆNH VIỆN PHỔI NGHỆ AN</v>
          </cell>
          <cell r="G12" t="str">
            <v>Xã Nghi Vạn, Huyện Nghi Lộc, Nghệ An</v>
          </cell>
          <cell r="H12" t="str">
            <v>02383.618.244</v>
          </cell>
          <cell r="I12" t="str">
            <v>02383.618.244</v>
          </cell>
          <cell r="J12" t="str">
            <v>3714.0.1069091.0000</v>
          </cell>
          <cell r="K12" t="str">
            <v>Kho bạc Nhà nước huyện Nghi Lộc</v>
          </cell>
          <cell r="L12">
            <v>2900927457</v>
          </cell>
          <cell r="M12" t="str">
            <v>Ông:</v>
          </cell>
          <cell r="N12" t="str">
            <v xml:space="preserve">Đậu Minh Quang </v>
          </cell>
          <cell r="O12" t="str">
            <v>Giám đốc</v>
          </cell>
          <cell r="P12" t="str">
            <v>Nguyễn Văn Tuấn</v>
          </cell>
          <cell r="Q12" t="str">
            <v>Trưởng khoa Dược</v>
          </cell>
          <cell r="R12" t="str">
            <v>09.2/2019/HĐKT/LAO-TM</v>
          </cell>
          <cell r="S12" t="str">
            <v>ngày 01/3/2019</v>
          </cell>
        </row>
        <row r="13">
          <cell r="B13" t="str">
            <v>E2CT</v>
          </cell>
          <cell r="C13" t="str">
            <v>BVCT</v>
          </cell>
          <cell r="D13" t="str">
            <v>BV10</v>
          </cell>
          <cell r="E13" t="str">
            <v>Bệnh viện Chấn thương Chỉnh hình Nghệ An</v>
          </cell>
          <cell r="F13" t="str">
            <v>BỆNH VIỆN CHẤN THƯƠNG CHỈNH HÌNH NGHỆ AN</v>
          </cell>
          <cell r="G13" t="str">
            <v>138, Nguyễn Phong Sắc, P.Hưng Dũng, TP.Vinh, Nghệ An</v>
          </cell>
          <cell r="H13" t="str">
            <v>0238.3841.958</v>
          </cell>
          <cell r="I13" t="str">
            <v>0238.3841.958</v>
          </cell>
          <cell r="J13" t="str">
            <v>3714.0. 1115142</v>
          </cell>
          <cell r="K13" t="str">
            <v>Kho bạc Nhà nước tỉnh Nghệ An</v>
          </cell>
          <cell r="L13" t="str">
            <v>2900329055-018</v>
          </cell>
          <cell r="M13" t="str">
            <v>Ông:</v>
          </cell>
          <cell r="N13" t="str">
            <v xml:space="preserve">Nguyễn Hoài Nam         </v>
          </cell>
          <cell r="O13" t="str">
            <v>Giám đốc</v>
          </cell>
          <cell r="P13" t="str">
            <v>Hoàng Thị Khánh</v>
          </cell>
          <cell r="Q13" t="str">
            <v>Trưởng khoa Dược</v>
          </cell>
          <cell r="R13" t="str">
            <v>10.2/2019/HĐKT/CTCH-TM</v>
          </cell>
          <cell r="S13">
            <v>43539</v>
          </cell>
          <cell r="T13">
            <v>44196</v>
          </cell>
          <cell r="U13">
            <v>2972114450</v>
          </cell>
          <cell r="V13">
            <v>2972114450</v>
          </cell>
          <cell r="W13" t="str">
            <v>10.2/HĐKT/CTCH-TM</v>
          </cell>
          <cell r="X13">
            <v>44291</v>
          </cell>
          <cell r="Y13">
            <v>44561</v>
          </cell>
          <cell r="Z13">
            <v>3303599000</v>
          </cell>
          <cell r="AA13">
            <v>950000000</v>
          </cell>
        </row>
        <row r="14">
          <cell r="B14" t="str">
            <v>E2TB</v>
          </cell>
          <cell r="C14" t="str">
            <v>BVTB</v>
          </cell>
          <cell r="D14" t="str">
            <v>BV11</v>
          </cell>
          <cell r="E14" t="str">
            <v>Bệnh viện đa khoa Khu vực Tây Bắc Nghệ An</v>
          </cell>
          <cell r="F14" t="str">
            <v>BỆNH VIỆN ĐA KHOA KHU VỰC TÂY BẮC NGHỆ AN</v>
          </cell>
          <cell r="G14" t="str">
            <v>Phường Long Sơn, Thị xã Thái Hòa, Nghệ An</v>
          </cell>
          <cell r="H14" t="str">
            <v>0238.3881365</v>
          </cell>
          <cell r="I14" t="str">
            <v xml:space="preserve"> '02383.881.365</v>
          </cell>
          <cell r="J14" t="str">
            <v>3714.0.1088290.00000</v>
          </cell>
          <cell r="K14" t="str">
            <v xml:space="preserve">Kho bạc nhà nước thị xã Thái Hoà </v>
          </cell>
          <cell r="L14">
            <v>2900795313</v>
          </cell>
          <cell r="M14" t="str">
            <v>Ông:</v>
          </cell>
          <cell r="N14" t="str">
            <v xml:space="preserve">Tăng Việt Hà  </v>
          </cell>
          <cell r="O14" t="str">
            <v>Giám đốc</v>
          </cell>
          <cell r="P14" t="str">
            <v>Hồ Thị Lan</v>
          </cell>
          <cell r="Q14" t="str">
            <v>Kế toán trưởng</v>
          </cell>
          <cell r="R14" t="str">
            <v>11.2/2019/HĐKT/BVTB-TM</v>
          </cell>
          <cell r="S14">
            <v>43539</v>
          </cell>
          <cell r="T14">
            <v>44196</v>
          </cell>
          <cell r="U14">
            <v>495961950</v>
          </cell>
          <cell r="V14">
            <v>495961950</v>
          </cell>
          <cell r="W14" t="str">
            <v>11.2/HĐKT/BVTB-TM</v>
          </cell>
          <cell r="X14">
            <v>44260</v>
          </cell>
          <cell r="Y14">
            <v>44561</v>
          </cell>
          <cell r="Z14">
            <v>5186996000</v>
          </cell>
          <cell r="AA14">
            <v>323030400</v>
          </cell>
          <cell r="AB14" t="str">
            <v>11.3/HĐKT/BVTB-TM</v>
          </cell>
          <cell r="AC14">
            <v>44449</v>
          </cell>
          <cell r="AD14">
            <v>44814</v>
          </cell>
          <cell r="AE14">
            <v>602000000</v>
          </cell>
          <cell r="AF14">
            <v>147000000</v>
          </cell>
          <cell r="AG14" t="str">
            <v>11.4/HĐKT/BVTB-TM</v>
          </cell>
          <cell r="AH14">
            <v>44581</v>
          </cell>
          <cell r="AI14">
            <v>44946</v>
          </cell>
          <cell r="AJ14">
            <v>1702625000</v>
          </cell>
          <cell r="AK14">
            <v>157500000</v>
          </cell>
        </row>
        <row r="15">
          <cell r="B15" t="str">
            <v>E2TN</v>
          </cell>
          <cell r="C15" t="str">
            <v>BVTN</v>
          </cell>
          <cell r="D15" t="str">
            <v>BV12</v>
          </cell>
          <cell r="E15" t="str">
            <v>Bệnh viện đa khoa Khu vực Tây Nam Nghệ An</v>
          </cell>
          <cell r="F15" t="str">
            <v>BỆNH VIỆN ĐA KHOA KHU VỰC TÂY NAM NGHỆ AN</v>
          </cell>
          <cell r="G15" t="str">
            <v>Thôn Lam Trà, xã Bồng Khê, huyện Con Cuông, tỉnh Nghệ An</v>
          </cell>
          <cell r="H15" t="str">
            <v>0238.3.873 446</v>
          </cell>
          <cell r="I15" t="str">
            <v>0238.3.873332</v>
          </cell>
          <cell r="J15" t="str">
            <v>3714.0.1069341.00000</v>
          </cell>
          <cell r="K15" t="str">
            <v>Kho bạc nhà nước Con Cuông</v>
          </cell>
          <cell r="M15" t="str">
            <v>Ông:</v>
          </cell>
          <cell r="N15" t="str">
            <v>Hà Văn Quỳnh</v>
          </cell>
          <cell r="O15" t="str">
            <v>P. Giám đốc phụ trách</v>
          </cell>
          <cell r="P15" t="str">
            <v>Đinh Văn Bính</v>
          </cell>
          <cell r="Q15" t="str">
            <v>Kế toán trưởng</v>
          </cell>
          <cell r="R15" t="str">
            <v>12.3/2019/HĐKT/BVTN-TM</v>
          </cell>
          <cell r="S15">
            <v>43539</v>
          </cell>
          <cell r="T15">
            <v>44196</v>
          </cell>
          <cell r="U15">
            <v>2057971000</v>
          </cell>
          <cell r="V15">
            <v>86329000</v>
          </cell>
        </row>
        <row r="16">
          <cell r="B16" t="str">
            <v>E2SS</v>
          </cell>
          <cell r="C16" t="str">
            <v>TTSSNA</v>
          </cell>
          <cell r="D16" t="str">
            <v>BV13</v>
          </cell>
          <cell r="E16" t="str">
            <v>Trung tâm chăm sóc sức khỏe sinh sản Nghệ An</v>
          </cell>
          <cell r="F16" t="str">
            <v>TRUNG TÂM CHĂM SÓC SỨC KHỎE SINH SẢN NGHỆ AN</v>
          </cell>
          <cell r="G16" t="str">
            <v>130, Lê Hồng Phong, TP.Vinh, Nghệ An</v>
          </cell>
          <cell r="H16" t="str">
            <v>0238.3842772</v>
          </cell>
          <cell r="I16" t="str">
            <v>0238.3842772</v>
          </cell>
          <cell r="J16" t="str">
            <v xml:space="preserve"> 9527.2.1069093 hoặc 3712.2.1069093</v>
          </cell>
          <cell r="K16" t="str">
            <v>Kho bạc Nhà nước tỉnh Nghệ An</v>
          </cell>
          <cell r="L16" t="str">
            <v>2900329055 – 007</v>
          </cell>
          <cell r="M16" t="str">
            <v>Ông:</v>
          </cell>
          <cell r="N16" t="str">
            <v>Nguyễn Bá Tân</v>
          </cell>
          <cell r="O16" t="str">
            <v>Giám đốc</v>
          </cell>
          <cell r="P16" t="str">
            <v>Hoàng Thị Tường Anh</v>
          </cell>
          <cell r="Q16" t="str">
            <v>Phụ trách tài chính</v>
          </cell>
          <cell r="R16" t="e">
            <v>#REF!</v>
          </cell>
          <cell r="S16" t="str">
            <v>ngày 01/3/2019</v>
          </cell>
        </row>
        <row r="17">
          <cell r="B17" t="str">
            <v>E2CP</v>
          </cell>
          <cell r="C17" t="str">
            <v>DLNA</v>
          </cell>
          <cell r="D17" t="str">
            <v>BV14</v>
          </cell>
          <cell r="E17" t="str">
            <v>Trung tâm chống phong và da liễu Nghệ An</v>
          </cell>
          <cell r="F17" t="str">
            <v>TRUNG TÂM CHỐNG PHONG VÀ DA LIỄU NGHỆ AN</v>
          </cell>
          <cell r="G17" t="str">
            <v>142, Lê Hồng Phong, Tp.Vinh, Nghệ An</v>
          </cell>
          <cell r="H17" t="str">
            <v>0238.3834479</v>
          </cell>
          <cell r="J17" t="str">
            <v>9450.2.0000242.00000</v>
          </cell>
          <cell r="K17" t="str">
            <v>Kho bạc Nhà nước tỉnh Nghệ An</v>
          </cell>
          <cell r="M17" t="str">
            <v>Ông:</v>
          </cell>
          <cell r="N17" t="str">
            <v>Nguyễn Xuân Túc</v>
          </cell>
          <cell r="O17" t="str">
            <v>Giám đốc</v>
          </cell>
          <cell r="R17" t="e">
            <v>#REF!</v>
          </cell>
          <cell r="S17" t="str">
            <v>ngày 01/3/2019</v>
          </cell>
        </row>
        <row r="18">
          <cell r="B18" t="str">
            <v>E2TP</v>
          </cell>
          <cell r="C18" t="str">
            <v>BVTPV</v>
          </cell>
          <cell r="D18" t="str">
            <v>BV15</v>
          </cell>
          <cell r="E18" t="str">
            <v>Bệnh viện đa khoa Thành phố Vinh</v>
          </cell>
          <cell r="F18" t="str">
            <v>BỆNH VIỆN ĐA KHOA THÀNH PHỐ VINH</v>
          </cell>
          <cell r="G18" t="str">
            <v>178 Trần Phú, TP. Vinh, Nghệ An</v>
          </cell>
          <cell r="H18" t="str">
            <v>0238.3844626</v>
          </cell>
          <cell r="I18" t="str">
            <v>02383844626</v>
          </cell>
          <cell r="J18" t="str">
            <v>3714.0.1068277.00000</v>
          </cell>
          <cell r="K18" t="str">
            <v>Kho bạc Nhà nước tỉnh Nghệ An</v>
          </cell>
          <cell r="L18" t="str">
            <v>2900329055-006</v>
          </cell>
          <cell r="M18" t="str">
            <v>Ông:</v>
          </cell>
          <cell r="N18" t="str">
            <v>Nguyễn Hồng Trường</v>
          </cell>
          <cell r="O18" t="str">
            <v>Giám đốc</v>
          </cell>
          <cell r="R18" t="str">
            <v>15.2/2019/HĐKT/BVTPV-TM</v>
          </cell>
          <cell r="S18">
            <v>43539</v>
          </cell>
          <cell r="T18">
            <v>44196</v>
          </cell>
          <cell r="U18">
            <v>1852267800</v>
          </cell>
          <cell r="V18">
            <v>1852267800</v>
          </cell>
          <cell r="W18" t="str">
            <v>15.2/HĐKT/BVTP-TM</v>
          </cell>
          <cell r="X18">
            <v>44260</v>
          </cell>
          <cell r="Y18">
            <v>44926</v>
          </cell>
          <cell r="Z18">
            <v>810582000</v>
          </cell>
          <cell r="AA18">
            <v>810582000</v>
          </cell>
          <cell r="AB18" t="str">
            <v>02G1/2022/HĐNT-BVTP</v>
          </cell>
          <cell r="AC18">
            <v>44852</v>
          </cell>
          <cell r="AD18">
            <v>45217</v>
          </cell>
          <cell r="AE18">
            <v>1650412000</v>
          </cell>
          <cell r="AF18">
            <v>63000000</v>
          </cell>
        </row>
        <row r="19">
          <cell r="B19" t="str">
            <v>E2TP1</v>
          </cell>
          <cell r="C19" t="str">
            <v>BVTPV</v>
          </cell>
          <cell r="D19" t="str">
            <v>BV15</v>
          </cell>
          <cell r="E19" t="str">
            <v>Bệnh viện đa khoa Thành phố Vinh</v>
          </cell>
          <cell r="F19" t="str">
            <v>BỆNH VIỆN ĐA KHOA THÀNH PHỐ VINH</v>
          </cell>
          <cell r="G19" t="str">
            <v>178 Trần Phú, TP. Vinh, Nghệ An</v>
          </cell>
          <cell r="H19" t="str">
            <v>0238.3844626</v>
          </cell>
          <cell r="I19" t="str">
            <v>02383844626</v>
          </cell>
          <cell r="J19" t="str">
            <v>3714.0.1068277.00000</v>
          </cell>
          <cell r="K19" t="str">
            <v>Kho bạc Nhà nước tỉnh Nghệ An</v>
          </cell>
          <cell r="L19" t="str">
            <v>2900329055-006</v>
          </cell>
          <cell r="M19" t="str">
            <v>Ông:</v>
          </cell>
          <cell r="N19" t="str">
            <v>Nguyễn Hồng Trường</v>
          </cell>
          <cell r="O19" t="str">
            <v>Giám đốc</v>
          </cell>
          <cell r="R19" t="str">
            <v>15.3/HĐKT/BVTPV-TM</v>
          </cell>
          <cell r="S19">
            <v>43533</v>
          </cell>
        </row>
        <row r="20">
          <cell r="B20" t="str">
            <v>E2AS</v>
          </cell>
          <cell r="C20" t="str">
            <v>BVAS</v>
          </cell>
          <cell r="D20" t="str">
            <v>BV16</v>
          </cell>
          <cell r="E20" t="str">
            <v>Trung tâm y tế huyện Anh Sơn</v>
          </cell>
          <cell r="F20" t="str">
            <v>TRUNG TÂM Y TẾ HUYỆN ANH SƠN</v>
          </cell>
          <cell r="G20" t="str">
            <v>Khối 6A - Thị trấn Anh  Sơn, huyện Anh Sơn , Nghệ An</v>
          </cell>
          <cell r="H20" t="str">
            <v>0238.3712314</v>
          </cell>
          <cell r="J20" t="str">
            <v>3714.0.1088484 .00000</v>
          </cell>
          <cell r="K20" t="str">
            <v>Kho bạc Nhà nước huyện Anh Sơn</v>
          </cell>
          <cell r="L20">
            <v>2901118995</v>
          </cell>
          <cell r="M20" t="str">
            <v>Bà:</v>
          </cell>
          <cell r="N20" t="str">
            <v>Nguyễn Thị Hương</v>
          </cell>
          <cell r="O20" t="str">
            <v>Giám đốc</v>
          </cell>
          <cell r="R20" t="str">
            <v>16.2/2019/HĐKT/TTYTAS-TM</v>
          </cell>
          <cell r="S20" t="str">
            <v xml:space="preserve"> ngày 01/3/2019</v>
          </cell>
          <cell r="W20" t="str">
            <v>16.2/HĐKT/TTAS-TM</v>
          </cell>
          <cell r="X20">
            <v>44260</v>
          </cell>
          <cell r="Y20">
            <v>44561</v>
          </cell>
          <cell r="Z20">
            <v>5186996000</v>
          </cell>
          <cell r="AA20">
            <v>14288400</v>
          </cell>
        </row>
        <row r="21">
          <cell r="B21" t="str">
            <v>E2DC</v>
          </cell>
          <cell r="C21" t="str">
            <v>BVDC</v>
          </cell>
          <cell r="D21" t="str">
            <v>BV17</v>
          </cell>
          <cell r="E21" t="str">
            <v>Bệnh viện đa khoa Diễn Châu</v>
          </cell>
          <cell r="F21" t="str">
            <v>BỆNH VIỆN ĐA KHOA DIỄN CHÂU</v>
          </cell>
          <cell r="G21" t="str">
            <v>Xóm 7, xã Diễn Phúc, huyện Diễn Châu , Tỉnh Nghệ An</v>
          </cell>
          <cell r="H21" t="str">
            <v xml:space="preserve"> '0238.3802.334</v>
          </cell>
          <cell r="J21" t="str">
            <v xml:space="preserve">3714.0.1067519.00000 </v>
          </cell>
          <cell r="K21" t="str">
            <v>Kho bạc Nhà nước huyện Diễn Châu</v>
          </cell>
          <cell r="M21" t="str">
            <v>Ông:</v>
          </cell>
          <cell r="N21" t="str">
            <v xml:space="preserve">Nguyễn Tiến </v>
          </cell>
          <cell r="O21" t="str">
            <v>Giám đốc</v>
          </cell>
          <cell r="R21" t="str">
            <v>17.2/2019/HĐKT/BVDC-TM</v>
          </cell>
          <cell r="S21">
            <v>43539</v>
          </cell>
          <cell r="T21">
            <v>44196</v>
          </cell>
          <cell r="U21">
            <v>658812500</v>
          </cell>
          <cell r="V21">
            <v>658812500</v>
          </cell>
          <cell r="W21" t="str">
            <v>17.2/2019/HĐKT/BVDC-TM</v>
          </cell>
          <cell r="X21">
            <v>44260</v>
          </cell>
          <cell r="Y21">
            <v>44561</v>
          </cell>
          <cell r="Z21">
            <v>5186996000</v>
          </cell>
          <cell r="AA21">
            <v>154142000</v>
          </cell>
          <cell r="AB21" t="str">
            <v>17.3/HĐKT/BVDC-TM</v>
          </cell>
          <cell r="AC21">
            <v>44576</v>
          </cell>
          <cell r="AD21">
            <v>44941</v>
          </cell>
          <cell r="AE21">
            <v>456840000</v>
          </cell>
          <cell r="AF21">
            <v>224532000</v>
          </cell>
        </row>
        <row r="22">
          <cell r="B22" t="str">
            <v>E2DL</v>
          </cell>
          <cell r="C22" t="str">
            <v>BVDL</v>
          </cell>
          <cell r="D22" t="str">
            <v>BV18</v>
          </cell>
          <cell r="E22" t="str">
            <v>Bệnh viện đa khoa Đô Lương</v>
          </cell>
          <cell r="F22" t="str">
            <v>BỆNH VIỆN ĐA KHOA ĐÔ LƯƠNG</v>
          </cell>
          <cell r="G22" t="str">
            <v>Xóm 12, Đà Sơn, Đô Lương, Nghệ An</v>
          </cell>
          <cell r="H22" t="str">
            <v>0238.3871155</v>
          </cell>
          <cell r="J22" t="str">
            <v>3714.0.1067618.00000</v>
          </cell>
          <cell r="K22" t="str">
            <v>Kho bạc nhà nước huyện Đô Lương</v>
          </cell>
          <cell r="M22" t="str">
            <v>Ông:</v>
          </cell>
          <cell r="N22" t="str">
            <v>Lê Đình Nam</v>
          </cell>
          <cell r="O22" t="str">
            <v>Giám đốc</v>
          </cell>
          <cell r="P22" t="str">
            <v xml:space="preserve">Nguyễn Đình Việt </v>
          </cell>
          <cell r="Q22" t="str">
            <v>Kế toán trưởng</v>
          </cell>
          <cell r="R22" t="str">
            <v>18.2/2019/HĐKT/BVDL-TM</v>
          </cell>
          <cell r="S22" t="str">
            <v xml:space="preserve"> ngày 01/3/2019</v>
          </cell>
        </row>
        <row r="23">
          <cell r="B23" t="str">
            <v>E2HN</v>
          </cell>
          <cell r="C23" t="str">
            <v>BVHN</v>
          </cell>
          <cell r="D23" t="str">
            <v>BV19</v>
          </cell>
          <cell r="E23" t="str">
            <v>Trung tâm y tế huyện Hưng Nguyên</v>
          </cell>
          <cell r="F23" t="str">
            <v>TRUNG TÂM Y TẾ HUYỆN HƯNG NGUYÊN</v>
          </cell>
          <cell r="G23" t="str">
            <v>Khối 13, Thị trấn Hưng Nguyên, Hưng Nguyên, Nghệ An</v>
          </cell>
          <cell r="H23" t="str">
            <v xml:space="preserve"> '0238.3821129</v>
          </cell>
          <cell r="J23" t="str">
            <v>3714.0.1088416</v>
          </cell>
          <cell r="K23" t="str">
            <v>Kho bạc Nhà nước huyện Hưng Nguyên</v>
          </cell>
          <cell r="M23" t="str">
            <v>Ông:</v>
          </cell>
          <cell r="N23" t="str">
            <v>Nguyễn Đình Thanh</v>
          </cell>
          <cell r="O23" t="str">
            <v>Giám đốc</v>
          </cell>
          <cell r="P23" t="str">
            <v>Phan Thị Thúy</v>
          </cell>
          <cell r="Q23" t="str">
            <v>Kế toán trưởng</v>
          </cell>
          <cell r="R23" t="str">
            <v>19.3/2019/HĐKT/TTYTHN-TM</v>
          </cell>
          <cell r="S23" t="str">
            <v>ngày 01/3/2019</v>
          </cell>
        </row>
        <row r="24">
          <cell r="B24" t="str">
            <v>E2KS</v>
          </cell>
          <cell r="C24" t="str">
            <v>BVKS</v>
          </cell>
          <cell r="D24" t="str">
            <v>BV20</v>
          </cell>
          <cell r="E24" t="str">
            <v>Trung tâm y tế huyện Kỳ Sơn</v>
          </cell>
          <cell r="F24" t="str">
            <v>TRUNG TÂM Y TẾ HUYỆN KỲ SƠN</v>
          </cell>
          <cell r="G24" t="str">
            <v>Xã Hữu Kiệm - Huyện Kỳ Sơn - tỉnh Nghệ An</v>
          </cell>
          <cell r="H24" t="str">
            <v>0238.3875027</v>
          </cell>
          <cell r="J24" t="str">
            <v>3712.3.1088439.00000</v>
          </cell>
          <cell r="K24" t="str">
            <v>Kho bạc Nhà nước huyện Kỳ Sơn</v>
          </cell>
          <cell r="M24" t="str">
            <v>Ông:</v>
          </cell>
          <cell r="N24" t="str">
            <v xml:space="preserve"> Sầm Văn Hải </v>
          </cell>
          <cell r="O24" t="str">
            <v>Giám đốc</v>
          </cell>
          <cell r="R24" t="str">
            <v>20.2/2019/HĐKT/TTYTKS-TM</v>
          </cell>
          <cell r="S24" t="str">
            <v xml:space="preserve"> ngày 15/3/2019</v>
          </cell>
        </row>
        <row r="25">
          <cell r="B25" t="str">
            <v>E2ND</v>
          </cell>
          <cell r="C25" t="str">
            <v>BVND</v>
          </cell>
          <cell r="D25" t="str">
            <v>BV21</v>
          </cell>
          <cell r="E25" t="str">
            <v>Trung tâm y tế huyện Nam Đàn</v>
          </cell>
          <cell r="F25" t="str">
            <v>TRUNG TÂM Y TẾ HUYỆN NAM ĐÀN</v>
          </cell>
          <cell r="G25" t="str">
            <v>Khối Phan Bội Châu, Thị Trấn Nam Đàn, Huyện Nam Đàn, Nghệ An</v>
          </cell>
          <cell r="H25" t="str">
            <v>0238.3922615</v>
          </cell>
          <cell r="J25" t="str">
            <v>3714.3.1088437.00000</v>
          </cell>
          <cell r="K25" t="str">
            <v>Kho bạc Nhà nước huyện Nam Đàn</v>
          </cell>
          <cell r="M25" t="str">
            <v>Ông:</v>
          </cell>
          <cell r="N25" t="str">
            <v>Hồ Sơn</v>
          </cell>
          <cell r="O25" t="str">
            <v>Giám đốc</v>
          </cell>
          <cell r="R25" t="str">
            <v>21.2/2019/HĐKT/TTYTND-TM</v>
          </cell>
          <cell r="S25">
            <v>43539</v>
          </cell>
          <cell r="T25">
            <v>44196</v>
          </cell>
          <cell r="U25">
            <v>3013934000</v>
          </cell>
          <cell r="V25">
            <v>1443263700</v>
          </cell>
          <cell r="W25" t="str">
            <v>21.2/HĐKT/TTND-TM</v>
          </cell>
          <cell r="X25">
            <v>44260</v>
          </cell>
          <cell r="Y25">
            <v>44561</v>
          </cell>
          <cell r="Z25">
            <v>5186996000</v>
          </cell>
          <cell r="AA25">
            <v>166445000</v>
          </cell>
        </row>
        <row r="26">
          <cell r="B26" t="str">
            <v>E2NL</v>
          </cell>
          <cell r="C26" t="str">
            <v>BVNL</v>
          </cell>
          <cell r="D26" t="str">
            <v>BV22</v>
          </cell>
          <cell r="E26" t="str">
            <v>Bệnh viện đa khoa Nghi Lộc</v>
          </cell>
          <cell r="F26" t="str">
            <v>BỆNH VIỆN ĐA KHOA NGHI LỘC</v>
          </cell>
          <cell r="G26" t="str">
            <v>Xã Nghi Thịnh, Huyện Nghi lộc, Nghệ An</v>
          </cell>
          <cell r="H26" t="str">
            <v>0238.3.861643</v>
          </cell>
          <cell r="J26" t="str">
            <v>3714.0.1067619 00000</v>
          </cell>
          <cell r="K26" t="str">
            <v>Kho bạc Nhà nước huyện Nghi Lộc</v>
          </cell>
          <cell r="M26" t="str">
            <v>Ông:</v>
          </cell>
          <cell r="N26" t="str">
            <v>Nguyễn Huy Phúc</v>
          </cell>
          <cell r="O26" t="str">
            <v>Giám đốc</v>
          </cell>
          <cell r="R26" t="str">
            <v>22.2/2019/HĐKT/BVNL-TM</v>
          </cell>
          <cell r="S26">
            <v>43525</v>
          </cell>
          <cell r="T26">
            <v>44196</v>
          </cell>
          <cell r="U26">
            <v>3028037000</v>
          </cell>
          <cell r="V26">
            <v>315596100</v>
          </cell>
        </row>
        <row r="27">
          <cell r="B27" t="str">
            <v>E2NL1</v>
          </cell>
          <cell r="C27" t="str">
            <v>BVNL</v>
          </cell>
          <cell r="D27" t="str">
            <v>BV22</v>
          </cell>
          <cell r="E27" t="str">
            <v>Bệnh viện đa khoa Nghi Lộc</v>
          </cell>
          <cell r="F27" t="str">
            <v>BỆNH VIỆN ĐA KHOA NGHI LỘC</v>
          </cell>
          <cell r="G27" t="str">
            <v>Xã Nghi Thịnh, Huyện Nghi lộc, Nghệ An</v>
          </cell>
          <cell r="H27" t="str">
            <v>0238.3.861643</v>
          </cell>
          <cell r="J27" t="str">
            <v>3714.0.1067619 00000</v>
          </cell>
          <cell r="K27" t="str">
            <v>Kho bạc Nhà nước huyện Nghi Lộc</v>
          </cell>
          <cell r="M27" t="str">
            <v>Ông:</v>
          </cell>
          <cell r="N27" t="str">
            <v>Nguyễn Huy Phúc</v>
          </cell>
          <cell r="O27" t="str">
            <v>Giám đốc</v>
          </cell>
          <cell r="R27" t="str">
            <v>22.3/2019/HĐKT/BVNL-TM</v>
          </cell>
          <cell r="S27">
            <v>43539</v>
          </cell>
        </row>
        <row r="28">
          <cell r="B28" t="str">
            <v>E2QP</v>
          </cell>
          <cell r="C28" t="str">
            <v>BVQP</v>
          </cell>
          <cell r="D28" t="str">
            <v>BV23</v>
          </cell>
          <cell r="E28" t="str">
            <v>Trung tâm y tế huyện Quế Phong</v>
          </cell>
          <cell r="F28" t="str">
            <v>TRUNG TÂM Y TẾ HUYỆN QUẾ PHONG</v>
          </cell>
          <cell r="G28" t="str">
            <v>Khối 8, Thị Trấn Kim Sơn, Quế Phong, Nghệ An</v>
          </cell>
          <cell r="H28" t="str">
            <v>0238.3885109</v>
          </cell>
          <cell r="J28" t="str">
            <v>3714.0.1088474.00000</v>
          </cell>
          <cell r="K28" t="str">
            <v>Kho bạc nhà nước huyện Quế Phong</v>
          </cell>
          <cell r="M28" t="str">
            <v>Ông:</v>
          </cell>
          <cell r="N28" t="str">
            <v xml:space="preserve">Lang Văn Thái </v>
          </cell>
          <cell r="O28" t="str">
            <v>Giám đốc</v>
          </cell>
          <cell r="P28" t="str">
            <v>Đinh Văn Sơn</v>
          </cell>
          <cell r="Q28" t="str">
            <v>Kế toán trưởng</v>
          </cell>
          <cell r="R28" t="str">
            <v>23.3/2019/HĐKT/TTYTQP-TM</v>
          </cell>
          <cell r="S28" t="str">
            <v>ngày 01/3/2019</v>
          </cell>
        </row>
        <row r="29">
          <cell r="B29" t="str">
            <v>E2QC</v>
          </cell>
          <cell r="C29" t="str">
            <v>BVQC</v>
          </cell>
          <cell r="D29" t="str">
            <v>BV24</v>
          </cell>
          <cell r="E29" t="str">
            <v>Trung tâm y tế huyện Quỳ Châu</v>
          </cell>
          <cell r="F29" t="str">
            <v>TRUNG TÂM Y TẾ HUYỆN QUỲ CHÂU</v>
          </cell>
          <cell r="G29" t="str">
            <v>Khối 4, Thị Trấn Tân Lạc, Quỳ Châu, Nghệ An</v>
          </cell>
          <cell r="H29" t="str">
            <v>0238.3884115</v>
          </cell>
          <cell r="J29" t="str">
            <v>3714.0.1088505.00000</v>
          </cell>
          <cell r="K29" t="str">
            <v>Kho bạc Nhà nước huyện Quỳ Châu</v>
          </cell>
          <cell r="L29">
            <v>2901059700</v>
          </cell>
          <cell r="M29" t="str">
            <v>Ông:</v>
          </cell>
          <cell r="N29" t="str">
            <v>Đặng Tân Minh</v>
          </cell>
          <cell r="O29" t="str">
            <v>Giám đốc</v>
          </cell>
          <cell r="R29" t="e">
            <v>#REF!</v>
          </cell>
          <cell r="S29" t="str">
            <v>ngày 01/3/2019</v>
          </cell>
        </row>
        <row r="30">
          <cell r="B30" t="str">
            <v>E2QH</v>
          </cell>
          <cell r="C30" t="str">
            <v>BVQH</v>
          </cell>
          <cell r="D30" t="str">
            <v>BV25</v>
          </cell>
          <cell r="E30" t="str">
            <v>Trung tâm y tế huyện Quỳ Hợp</v>
          </cell>
          <cell r="F30" t="str">
            <v>TRUNG TÂM Y TẾ HUYỆN QUỲ HỢP</v>
          </cell>
          <cell r="G30" t="str">
            <v>Khối 4, Thị trấn Quỳ Hợp, Huyện Quỳ Hợp, Nghệ An</v>
          </cell>
          <cell r="H30" t="str">
            <v>0238.3.883185</v>
          </cell>
          <cell r="J30" t="str">
            <v>3714.0.1088417.0000</v>
          </cell>
          <cell r="K30" t="str">
            <v>Kho bạc Nhà nước huyện Quỳ Hợp.</v>
          </cell>
          <cell r="L30">
            <v>2901094173</v>
          </cell>
          <cell r="M30" t="str">
            <v>Ông:</v>
          </cell>
          <cell r="N30" t="str">
            <v>Thái Phan Ất</v>
          </cell>
          <cell r="O30" t="str">
            <v>Giám đốc</v>
          </cell>
          <cell r="R30" t="str">
            <v>25.2/2019/HĐKT/TTYTQH-TM</v>
          </cell>
          <cell r="S30" t="str">
            <v xml:space="preserve"> ngày 01/3/2019</v>
          </cell>
          <cell r="W30" t="str">
            <v>25.2/HĐKT/TTYTQH-TM</v>
          </cell>
          <cell r="X30">
            <v>44260</v>
          </cell>
          <cell r="Y30">
            <v>44561</v>
          </cell>
          <cell r="Z30">
            <v>5090440900</v>
          </cell>
          <cell r="AA30">
            <v>11020000</v>
          </cell>
        </row>
        <row r="31">
          <cell r="B31" t="str">
            <v>E2QL</v>
          </cell>
          <cell r="C31" t="str">
            <v>BVQL</v>
          </cell>
          <cell r="D31" t="str">
            <v>BV26</v>
          </cell>
          <cell r="E31" t="str">
            <v>Bệnh viện đa khoa Quỳnh Lưu</v>
          </cell>
          <cell r="F31" t="str">
            <v>BỆNH VIỆN ĐA KHOA QUỲNH LƯU</v>
          </cell>
          <cell r="G31" t="str">
            <v>Xã Quỳnh Thạch, Huyện Quỳnh Lưu, Nghệ An</v>
          </cell>
          <cell r="H31" t="str">
            <v>0238.3646764</v>
          </cell>
          <cell r="J31" t="str">
            <v xml:space="preserve">3714.0.1068285.0000 </v>
          </cell>
          <cell r="K31" t="str">
            <v>Kho bạc Nhà nước huyện Quỳnh Lưu</v>
          </cell>
          <cell r="L31">
            <v>2901734183</v>
          </cell>
          <cell r="M31" t="str">
            <v>Ông:</v>
          </cell>
          <cell r="N31" t="str">
            <v xml:space="preserve">Nguyễn Sỹ Thành         </v>
          </cell>
          <cell r="O31" t="str">
            <v>Giám đốc</v>
          </cell>
          <cell r="P31" t="str">
            <v>Hồ Tiến Sỹ</v>
          </cell>
          <cell r="Q31" t="str">
            <v>Kế toán trưởng</v>
          </cell>
          <cell r="R31" t="str">
            <v>26.2/2019/HĐKT/BVQL-TM</v>
          </cell>
          <cell r="S31">
            <v>43539</v>
          </cell>
          <cell r="T31">
            <v>44196</v>
          </cell>
          <cell r="U31">
            <v>762615600</v>
          </cell>
          <cell r="V31">
            <v>762615600</v>
          </cell>
        </row>
        <row r="32">
          <cell r="B32" t="str">
            <v>E2TK</v>
          </cell>
          <cell r="C32" t="str">
            <v>BVTK</v>
          </cell>
          <cell r="D32" t="str">
            <v>BV27</v>
          </cell>
          <cell r="E32" t="str">
            <v>Trung tâm y tế huyện Tân Kỳ</v>
          </cell>
          <cell r="F32" t="str">
            <v>TRUNG TÂM Y TẾ HUYỆN TÂN KỲ</v>
          </cell>
          <cell r="G32" t="str">
            <v>Khối 10, Thị Trấn Tân Kỳ, Huyện Tân Kỳ ,tỉnh Nghệ An</v>
          </cell>
          <cell r="H32" t="str">
            <v>02383882110</v>
          </cell>
          <cell r="J32" t="str">
            <v>3714.0.1088504.00000</v>
          </cell>
          <cell r="K32" t="str">
            <v>Kho bạc Nhà nước huyện Tân Kỳ</v>
          </cell>
          <cell r="M32" t="str">
            <v>Ông:</v>
          </cell>
          <cell r="N32" t="str">
            <v xml:space="preserve"> Thái Hải Đăng</v>
          </cell>
          <cell r="O32" t="str">
            <v>Giám đốc</v>
          </cell>
          <cell r="R32" t="str">
            <v>27.2/2019/HĐKT/TTYTTK-TM</v>
          </cell>
          <cell r="S32" t="str">
            <v>ngày 01/3/2019</v>
          </cell>
        </row>
        <row r="33">
          <cell r="B33" t="str">
            <v>E2TC</v>
          </cell>
          <cell r="C33" t="str">
            <v>BVTC</v>
          </cell>
          <cell r="D33" t="str">
            <v>BV28</v>
          </cell>
          <cell r="E33" t="str">
            <v>Bệnh viện đa khoa Thanh Chương</v>
          </cell>
          <cell r="F33" t="str">
            <v>BỆNH VIỆN ĐA KHOA THANH CHƯƠNG</v>
          </cell>
          <cell r="G33" t="str">
            <v>Khối 4, Thị Trấn Thanh Chương, Huyện Thanh Chương , Nghệ An</v>
          </cell>
          <cell r="H33" t="str">
            <v>0238.3931025</v>
          </cell>
          <cell r="J33" t="str">
            <v>3714.0.1067621</v>
          </cell>
          <cell r="K33" t="str">
            <v>Kho bạc Nhà nước huyện Thanh Chương.</v>
          </cell>
          <cell r="M33" t="str">
            <v>Ông:</v>
          </cell>
          <cell r="N33" t="str">
            <v>Nguyễn Thịnh Khuyên</v>
          </cell>
          <cell r="O33" t="str">
            <v>Giám đốc</v>
          </cell>
          <cell r="R33" t="str">
            <v>28.2/2019/HĐKT/BVTC-TM</v>
          </cell>
          <cell r="S33" t="str">
            <v>ngày 09/3/2019</v>
          </cell>
        </row>
        <row r="34">
          <cell r="B34" t="str">
            <v>E2TD</v>
          </cell>
          <cell r="C34" t="str">
            <v>BVTD</v>
          </cell>
          <cell r="D34" t="str">
            <v>BV29</v>
          </cell>
          <cell r="E34" t="str">
            <v>Trung tâm y tế huyện Tương Dương</v>
          </cell>
          <cell r="F34" t="str">
            <v>TRUNG TÂM Y TẾ HUYỆN TƯƠNG DƯƠNG</v>
          </cell>
          <cell r="G34" t="str">
            <v>Xã Thạch Giám, huyện Tương Dương, tỉnh Nghệ An</v>
          </cell>
          <cell r="H34" t="str">
            <v>0238.3874559</v>
          </cell>
          <cell r="J34" t="str">
            <v>3714.0.1088415.00000</v>
          </cell>
          <cell r="K34" t="str">
            <v>Kho bạc Nhà nước huyện Tương Dương</v>
          </cell>
          <cell r="M34" t="str">
            <v>Ông:</v>
          </cell>
          <cell r="N34" t="str">
            <v> Vy Xuân Chiến</v>
          </cell>
          <cell r="O34" t="str">
            <v>Giám đốc</v>
          </cell>
          <cell r="P34" t="str">
            <v>Lê Xuân Cường</v>
          </cell>
          <cell r="Q34" t="str">
            <v>Kế toán trưởng</v>
          </cell>
          <cell r="R34" t="str">
            <v>29.2/2019/HĐKT/TTYTTD-TM</v>
          </cell>
          <cell r="S34" t="str">
            <v>ngày 01/3/2019</v>
          </cell>
        </row>
        <row r="35">
          <cell r="B35" t="str">
            <v>E2CL</v>
          </cell>
          <cell r="C35" t="str">
            <v>BVCL1</v>
          </cell>
          <cell r="D35" t="str">
            <v>BV30</v>
          </cell>
          <cell r="E35" t="str">
            <v>Trung tâm y tế Thị xã Cửa Lò</v>
          </cell>
          <cell r="F35" t="str">
            <v>TRUNG TÂM Y TẾ THỊ XÃ CỬA LÒ</v>
          </cell>
          <cell r="G35" t="str">
            <v xml:space="preserve"> Khối 3 , Phường Nghi Hương, TX Cửa Lò, Nghệ An</v>
          </cell>
          <cell r="H35" t="str">
            <v>0238.3824195</v>
          </cell>
          <cell r="J35" t="str">
            <v>3714.0.1088372</v>
          </cell>
          <cell r="K35" t="str">
            <v>Kho bạc Nhà nước TX Cửa Lò</v>
          </cell>
          <cell r="M35" t="str">
            <v>Ông:</v>
          </cell>
          <cell r="N35" t="str">
            <v>Trần Văn Thế</v>
          </cell>
          <cell r="O35" t="str">
            <v>Giám đốc</v>
          </cell>
          <cell r="P35" t="str">
            <v>Trần Văn Phương</v>
          </cell>
          <cell r="Q35" t="str">
            <v>Kế toán trưởng</v>
          </cell>
          <cell r="R35" t="str">
            <v>30.3/2019/HĐKT/TTYTCL-TM</v>
          </cell>
          <cell r="S35">
            <v>43539</v>
          </cell>
          <cell r="T35">
            <v>44196</v>
          </cell>
          <cell r="U35">
            <v>2054971000</v>
          </cell>
          <cell r="V35">
            <v>18480000</v>
          </cell>
          <cell r="W35" t="str">
            <v>30.2/HĐKT/TTCL-TM</v>
          </cell>
          <cell r="X35">
            <v>44260</v>
          </cell>
          <cell r="Y35">
            <v>44561</v>
          </cell>
          <cell r="Z35">
            <v>5186996000</v>
          </cell>
          <cell r="AA35">
            <v>21099000</v>
          </cell>
        </row>
        <row r="36">
          <cell r="B36" t="str">
            <v>E2YT</v>
          </cell>
          <cell r="C36" t="str">
            <v>BVYT</v>
          </cell>
          <cell r="D36" t="str">
            <v>BV31</v>
          </cell>
          <cell r="E36" t="str">
            <v>Bệnh viện đa khoa Yên Thành</v>
          </cell>
          <cell r="F36" t="str">
            <v>BỆNH VIỆN ĐA KHOA YÊN THÀNH</v>
          </cell>
          <cell r="G36" t="str">
            <v>Xã Tăng Thành, Huyện Yên Thành, Nghệ An</v>
          </cell>
          <cell r="H36" t="str">
            <v>0238.3863130</v>
          </cell>
          <cell r="J36" t="str">
            <v>3714.0.1068284.00000</v>
          </cell>
          <cell r="K36" t="str">
            <v>Kho bạc Nhà nước huyện Yên Thành.</v>
          </cell>
          <cell r="M36" t="str">
            <v>Ông:</v>
          </cell>
          <cell r="N36" t="str">
            <v xml:space="preserve">Nguyễn Duy Chính </v>
          </cell>
          <cell r="O36" t="str">
            <v>Giám đốc</v>
          </cell>
          <cell r="R36" t="str">
            <v>31.2/2019/HĐKT/BVYT-TM</v>
          </cell>
          <cell r="S36" t="str">
            <v xml:space="preserve"> ngày 01/3/2019</v>
          </cell>
        </row>
        <row r="37">
          <cell r="B37" t="str">
            <v>E2NGD</v>
          </cell>
          <cell r="C37" t="str">
            <v>YTND</v>
          </cell>
          <cell r="D37" t="str">
            <v>BV32</v>
          </cell>
          <cell r="E37" t="str">
            <v>Trung tâm Y tế huyện Nghĩa Đàn</v>
          </cell>
          <cell r="F37" t="str">
            <v>TRUNG TÂM Y TẾ HUYỆN NGHĨA ĐÀN</v>
          </cell>
          <cell r="G37" t="str">
            <v>Khối Tân Đức, Thị trấn Nghĩa Đàn, huyện Nghĩa Đàn, Tỉnh Nghệ An</v>
          </cell>
          <cell r="H37" t="str">
            <v>0238.3904275</v>
          </cell>
          <cell r="J37" t="str">
            <v>3714.0.1088413</v>
          </cell>
          <cell r="K37" t="str">
            <v>Kho bạc Nhà nước huyện Nghĩa Đàn</v>
          </cell>
          <cell r="M37" t="str">
            <v>Ông:</v>
          </cell>
          <cell r="N37" t="str">
            <v>Đặng Ngọc Hà</v>
          </cell>
          <cell r="O37" t="str">
            <v>Giám đốc</v>
          </cell>
          <cell r="R37" t="str">
            <v>21.2/2019/HĐKT/TTYTND-TM</v>
          </cell>
          <cell r="S37">
            <v>43539</v>
          </cell>
          <cell r="T37">
            <v>44196</v>
          </cell>
        </row>
        <row r="38">
          <cell r="B38" t="str">
            <v>E2GT</v>
          </cell>
          <cell r="C38" t="str">
            <v>BVGT</v>
          </cell>
          <cell r="D38" t="str">
            <v>BV33</v>
          </cell>
          <cell r="E38" t="str">
            <v>Bệnh viện Giao thông vận tải Vinh</v>
          </cell>
          <cell r="F38" t="str">
            <v>BỆNH VIỆN GIAO THÔNG VẬN TẢI VINH</v>
          </cell>
          <cell r="G38" t="str">
            <v>31, Đường Lệ Ninh, P. Quán Bàu, TP Vinh, Nghệ An</v>
          </cell>
          <cell r="H38" t="str">
            <v>0238.3531 815</v>
          </cell>
          <cell r="J38" t="str">
            <v>5181.000.000.3145</v>
          </cell>
          <cell r="K38" t="str">
            <v>NH TMCP Đầu tư và phát triển - CN Thành Vinh</v>
          </cell>
          <cell r="M38" t="str">
            <v>Ông:</v>
          </cell>
          <cell r="N38" t="str">
            <v>Lê Nguyên Ngọc</v>
          </cell>
          <cell r="O38" t="str">
            <v>Giám đốc</v>
          </cell>
          <cell r="R38" t="str">
            <v>33.2/2019/HĐKT/BVGT-TM</v>
          </cell>
          <cell r="S38" t="str">
            <v>ngày 01/3/2019</v>
          </cell>
        </row>
        <row r="39">
          <cell r="B39" t="str">
            <v>E2DA</v>
          </cell>
          <cell r="C39" t="str">
            <v>BVDA</v>
          </cell>
          <cell r="D39" t="str">
            <v>BV34</v>
          </cell>
          <cell r="E39" t="str">
            <v>CN Công ty cổ phần Dược Phẩm &amp; thiết bị Y tế Đông Âu - Bệnh viện Đa khoa Đông Âu</v>
          </cell>
          <cell r="F39" t="str">
            <v>CN CÔNG TY CP DƯỢC PHẨM VÀ THIẾT BỊ Y TẾ ĐÔNG ÂU - BỆNH VIỆN ĐA KHOA ĐÔNG ÂU</v>
          </cell>
          <cell r="G39" t="str">
            <v>98, Mai Lão Bạng, TP Vinh, Nghệ An</v>
          </cell>
          <cell r="H39" t="str">
            <v>02383.515868</v>
          </cell>
          <cell r="I39" t="str">
            <v>02383515699</v>
          </cell>
          <cell r="J39" t="str">
            <v>102010001197190</v>
          </cell>
          <cell r="K39" t="str">
            <v>Ngân hàng Công Thương – CN Thành phố Vinh – Nghệ An</v>
          </cell>
          <cell r="L39" t="str">
            <v xml:space="preserve"> 2900414568-001</v>
          </cell>
          <cell r="M39" t="str">
            <v>Ông:</v>
          </cell>
          <cell r="N39" t="str">
            <v>Trần Văn Bảo</v>
          </cell>
          <cell r="O39" t="str">
            <v xml:space="preserve">Giám đốc </v>
          </cell>
          <cell r="R39" t="e">
            <v>#REF!</v>
          </cell>
          <cell r="S39" t="str">
            <v>ngày 01/3/2019</v>
          </cell>
        </row>
        <row r="40">
          <cell r="B40" t="str">
            <v>E2YK</v>
          </cell>
          <cell r="C40" t="str">
            <v>DHYK</v>
          </cell>
          <cell r="D40" t="str">
            <v>BV35</v>
          </cell>
          <cell r="E40" t="str">
            <v>Bệnh viện đại học Y Khoa Vinh</v>
          </cell>
          <cell r="F40" t="str">
            <v>BỆNH VIỆN ĐẠI HỌC Y KHOA VINH</v>
          </cell>
          <cell r="G40" t="str">
            <v>Số 161B - Đường Nguyễn Phong Sắc - TP Vinh- Tỉnh Nghệ An</v>
          </cell>
          <cell r="J40" t="str">
            <v>51010000128495</v>
          </cell>
          <cell r="K40" t="str">
            <v>Ngân hàng TMCP PT&amp;ĐT CN Nghệ An</v>
          </cell>
          <cell r="L40">
            <v>2900988435</v>
          </cell>
          <cell r="M40" t="str">
            <v>Ông:</v>
          </cell>
          <cell r="N40" t="str">
            <v>Cao Trường Sinh</v>
          </cell>
          <cell r="O40" t="str">
            <v>Trưởng phòng khám</v>
          </cell>
          <cell r="R40" t="e">
            <v>#REF!</v>
          </cell>
          <cell r="S40" t="str">
            <v>ngày 01/3/2019</v>
          </cell>
        </row>
        <row r="41">
          <cell r="B41" t="str">
            <v>E2SK</v>
          </cell>
          <cell r="C41" t="str">
            <v>BBVSKNA</v>
          </cell>
          <cell r="D41" t="str">
            <v>BV36</v>
          </cell>
          <cell r="E41" t="str">
            <v>Ban bảo vệ sức khỏe tỉnh</v>
          </cell>
          <cell r="F41" t="str">
            <v>BAN BẢO VỆ SỨC KHỎE TỈNH</v>
          </cell>
          <cell r="G41" t="str">
            <v>Số 87, đường Trần Quang Diệu, K14, P. Trường Thi, TP. Vinh, Nghệ An</v>
          </cell>
          <cell r="H41" t="str">
            <v>'02383.842408</v>
          </cell>
          <cell r="I41" t="str">
            <v>'02383.842408</v>
          </cell>
          <cell r="J41" t="str">
            <v>3711.2.1068612</v>
          </cell>
          <cell r="K41" t="str">
            <v>Kho bạc Nhà nước tỉnh Nghệ An</v>
          </cell>
          <cell r="M41" t="str">
            <v>Ông:</v>
          </cell>
          <cell r="N41" t="str">
            <v>Phan Xuân Sỹ</v>
          </cell>
          <cell r="O41" t="str">
            <v>Trưởng phòng</v>
          </cell>
          <cell r="P41" t="str">
            <v>Cao Thị Thúy Nga</v>
          </cell>
          <cell r="Q41" t="str">
            <v>Kế toán</v>
          </cell>
          <cell r="R41" t="e">
            <v>#REF!</v>
          </cell>
          <cell r="S41" t="str">
            <v>ngày 01/3/2019</v>
          </cell>
        </row>
        <row r="42">
          <cell r="B42" t="str">
            <v>E2HM</v>
          </cell>
          <cell r="C42" t="str">
            <v>TTHM</v>
          </cell>
          <cell r="D42" t="str">
            <v>BV37</v>
          </cell>
          <cell r="E42" t="str">
            <v>Trung tâm y tế thị xã Hoàng Mai</v>
          </cell>
          <cell r="F42" t="str">
            <v>TRUNG TÂM Y TẾ THỊ XÃ HOÀNG MAI</v>
          </cell>
          <cell r="G42" t="str">
            <v>Khối 1, P. Quỳnh Thiện, Thị xã Hoàng Mại, Tỉnh Nghệ An</v>
          </cell>
          <cell r="H42" t="str">
            <v>02383 866 114</v>
          </cell>
          <cell r="J42" t="str">
            <v>3714.0.1120333.00000</v>
          </cell>
          <cell r="K42" t="str">
            <v>Kho bạc nhà nước Hoàng Mai</v>
          </cell>
          <cell r="L42">
            <v>2901844588</v>
          </cell>
          <cell r="M42" t="str">
            <v>Ông:</v>
          </cell>
          <cell r="N42" t="str">
            <v>Vũ Ngọc Phú</v>
          </cell>
          <cell r="O42" t="str">
            <v>Giám đốc</v>
          </cell>
          <cell r="P42" t="str">
            <v>Cao Thị Quỳnh</v>
          </cell>
          <cell r="Q42" t="str">
            <v>Kế toán Trưởng</v>
          </cell>
          <cell r="R42" t="str">
            <v>37.2/2019/HĐKT/TTYTHM-TM</v>
          </cell>
          <cell r="S42" t="str">
            <v>ngày 01/3/2019</v>
          </cell>
        </row>
        <row r="43">
          <cell r="B43" t="str">
            <v>E2HH</v>
          </cell>
          <cell r="C43" t="str">
            <v>TTHH</v>
          </cell>
          <cell r="D43" t="str">
            <v>BV38</v>
          </cell>
          <cell r="E43" t="str">
            <v>Trung tâm huyết học - truyền máu tỉnh Nghệ An</v>
          </cell>
          <cell r="F43" t="str">
            <v>TRUNG TÂM HUYẾT HỌC - TRUYỀN MÁU TỈNH NGHỆ AN</v>
          </cell>
          <cell r="G43" t="str">
            <v>Số 60A, đường Tôn Thất Tùng, xã Nghi Phú, thành Phố Vinh. tỉnh Nghệ An</v>
          </cell>
          <cell r="H43" t="str">
            <v>0868945559</v>
          </cell>
          <cell r="J43" t="str">
            <v>3714.0.1106471</v>
          </cell>
          <cell r="K43" t="str">
            <v>Kho bạc Nhà nước tỉnh Nghệ An</v>
          </cell>
          <cell r="M43" t="str">
            <v>Ông:</v>
          </cell>
          <cell r="N43" t="str">
            <v>Nguyễn Quang Vinh</v>
          </cell>
          <cell r="O43" t="str">
            <v>Giám đốc</v>
          </cell>
          <cell r="R43" t="e">
            <v>#REF!</v>
          </cell>
          <cell r="S43" t="str">
            <v>ngày 01/3/2019</v>
          </cell>
        </row>
        <row r="44">
          <cell r="B44" t="str">
            <v>E2QLA</v>
          </cell>
          <cell r="C44" t="str">
            <v>BVPH</v>
          </cell>
          <cell r="D44" t="str">
            <v>BV39</v>
          </cell>
          <cell r="E44" t="str">
            <v>Bệnh viện Phong - Da liễu TW Quỳnh Lập</v>
          </cell>
          <cell r="F44" t="str">
            <v>BỆNH VIỆN PHONG  - DA LIỄU TW QUỲNH LẬP</v>
          </cell>
          <cell r="G44" t="str">
            <v>Khối Bắc Mỹ - P.Quỳnh Thiện – Thị Xã Hoàng Mai – Nghệ An</v>
          </cell>
          <cell r="H44" t="str">
            <v>'0238.3665.888</v>
          </cell>
          <cell r="I44" t="str">
            <v>'0238.3.665.164</v>
          </cell>
          <cell r="J44" t="str">
            <v>9523.1.1057143 và 3714.0.1057143.00000</v>
          </cell>
          <cell r="K44" t="str">
            <v>Kho bạc nhà nước Thị xã Hoàng Mai – Nghệ An</v>
          </cell>
          <cell r="M44" t="str">
            <v>Ông:</v>
          </cell>
          <cell r="N44" t="str">
            <v>Nguyễn Việt Dương</v>
          </cell>
          <cell r="O44" t="str">
            <v>Giám đốc</v>
          </cell>
          <cell r="R44" t="str">
            <v>85/HĐ-KT</v>
          </cell>
          <cell r="S44">
            <v>43738</v>
          </cell>
          <cell r="T44">
            <v>44105</v>
          </cell>
          <cell r="U44">
            <v>700080000</v>
          </cell>
          <cell r="V44">
            <v>490096300</v>
          </cell>
          <cell r="W44" t="str">
            <v>39.2/HĐKT</v>
          </cell>
          <cell r="X44">
            <v>44301</v>
          </cell>
          <cell r="Y44">
            <v>44666</v>
          </cell>
          <cell r="Z44">
            <v>559832000</v>
          </cell>
          <cell r="AA44">
            <v>180777000</v>
          </cell>
        </row>
        <row r="45">
          <cell r="B45" t="str">
            <v>E2HC</v>
          </cell>
          <cell r="C45" t="str">
            <v>BVHC</v>
          </cell>
          <cell r="D45" t="str">
            <v>BV40</v>
          </cell>
          <cell r="E45" t="str">
            <v>Bệnh viện Quân y 4/Cục Hậu cần/Quân khu 4</v>
          </cell>
          <cell r="F45" t="str">
            <v>BỆNH VIỆN QUÂN Y 4/CỤC HẬU CẦN/QUÂN KHU 4</v>
          </cell>
          <cell r="G45" t="str">
            <v>Đường Lê Viết Thuật, xã Hưng Lộc, Tp. Vinh, tỉnh Nghệ An</v>
          </cell>
          <cell r="H45" t="str">
            <v xml:space="preserve">'02383.571.667 </v>
          </cell>
          <cell r="I45" t="str">
            <v xml:space="preserve">'02383.571.667 </v>
          </cell>
          <cell r="J45" t="str">
            <v>3713.0.9040978</v>
          </cell>
          <cell r="K45" t="str">
            <v>Kho bạc Nhà nước tỉnh Nghệ An</v>
          </cell>
          <cell r="M45" t="str">
            <v>Ông:</v>
          </cell>
          <cell r="N45" t="str">
            <v>Đại tá Nguyễn Trung Kiên</v>
          </cell>
          <cell r="O45" t="str">
            <v>Giám đốc</v>
          </cell>
          <cell r="R45" t="str">
            <v>40.4/2020/QY4-TM</v>
          </cell>
          <cell r="S45">
            <v>44197</v>
          </cell>
          <cell r="T45">
            <v>44561</v>
          </cell>
          <cell r="U45">
            <v>1868501100</v>
          </cell>
          <cell r="V45">
            <v>1868501100</v>
          </cell>
          <cell r="W45" t="str">
            <v>2065/HĐKT/BVHC-TM</v>
          </cell>
          <cell r="X45">
            <v>44563</v>
          </cell>
          <cell r="Y45">
            <v>44926</v>
          </cell>
          <cell r="Z45">
            <v>690196000</v>
          </cell>
          <cell r="AA45">
            <v>528671000</v>
          </cell>
          <cell r="AB45" t="str">
            <v>01/2019/HĐ-BVQY4-TM</v>
          </cell>
          <cell r="AC45">
            <v>43462</v>
          </cell>
          <cell r="AD45">
            <v>43830</v>
          </cell>
          <cell r="AE45">
            <v>2624367060</v>
          </cell>
          <cell r="AF45">
            <v>21828571</v>
          </cell>
        </row>
        <row r="46">
          <cell r="D46" t="str">
            <v>BV41</v>
          </cell>
          <cell r="E46" t="str">
            <v>Bệnh viện Bộ Công An</v>
          </cell>
          <cell r="S46" t="str">
            <v>ngày 01/3/2019</v>
          </cell>
        </row>
        <row r="47">
          <cell r="B47" t="str">
            <v>E2MH</v>
          </cell>
          <cell r="D47" t="str">
            <v>BV42</v>
          </cell>
          <cell r="E47" t="str">
            <v>Doanh nghiệp tư nhân Bệnh viện đa khoa tư nhân Nguyễn Minh Hồng</v>
          </cell>
          <cell r="F47" t="str">
            <v>DOANH NGHIỆP TƯ NHÂN BỆNH VIỆN ĐA KHOA TƯ NHÂN NGUYỄN MINH HỒNG</v>
          </cell>
          <cell r="G47" t="str">
            <v>105 Lý Thường Kiệt, thành phố Vinh, tỉnh Nghệ An</v>
          </cell>
          <cell r="R47" t="e">
            <v>#REF!</v>
          </cell>
          <cell r="S47" t="str">
            <v>ngày 01/3/2019</v>
          </cell>
        </row>
        <row r="48">
          <cell r="B48" t="str">
            <v>E2TH</v>
          </cell>
          <cell r="D48" t="str">
            <v>BV43</v>
          </cell>
          <cell r="E48" t="str">
            <v>Bệnh viện Thái Hoàng</v>
          </cell>
          <cell r="F48" t="str">
            <v>BỆNH VIỆN THÁI HOÀNG</v>
          </cell>
          <cell r="G48" t="str">
            <v>Số 28, Đường Nguyễn Sỹ Sách, phường Hưng Bình, thành phố Vinh, tỉnh Nghệ An</v>
          </cell>
          <cell r="R48" t="e">
            <v>#REF!</v>
          </cell>
          <cell r="S48" t="str">
            <v>ngày 01/3/2019</v>
          </cell>
        </row>
        <row r="49">
          <cell r="B49" t="str">
            <v>E2CD</v>
          </cell>
          <cell r="D49" t="str">
            <v>BV44</v>
          </cell>
          <cell r="E49" t="str">
            <v>Bệnh viện đa khoa Cửa Đông Thuộc Công ty TNHH Lương Thực Miền Trung</v>
          </cell>
          <cell r="F49" t="str">
            <v>BỆNH VIỆN ĐA KHOA CỬA ĐÔNG THUỘC CÔNG TY TNHH LƯƠNG THỰC MIỀN TRUNG</v>
          </cell>
          <cell r="G49" t="str">
            <v>Sô 136 và 143  Đường Nguyễn Phong Sắc, phường Hưng Dũng, thành phố  Vinh, tỉnh Nghệ An</v>
          </cell>
          <cell r="R49" t="e">
            <v>#REF!</v>
          </cell>
          <cell r="S49" t="str">
            <v>ngày 01/3/2019</v>
          </cell>
        </row>
        <row r="50">
          <cell r="B50" t="str">
            <v>E2MSG</v>
          </cell>
          <cell r="D50" t="str">
            <v>BV45</v>
          </cell>
          <cell r="E50" t="str">
            <v>Công ty cổ phần Bệnh Viện Mắt Sài Gòn - Vinh</v>
          </cell>
          <cell r="F50" t="str">
            <v>CÔNG TY CỔ PHẦN BỆNH VIỆN MẮT SÀI GÒN - VINH</v>
          </cell>
          <cell r="G50" t="str">
            <v>Số 999 - Đại lộ Lệ - thành phố  Vinh, tỉnh Nghệ An</v>
          </cell>
          <cell r="R50" t="e">
            <v>#REF!</v>
          </cell>
          <cell r="S50" t="str">
            <v>ngày 01/3/2019</v>
          </cell>
        </row>
        <row r="51">
          <cell r="B51" t="str">
            <v>E2TA</v>
          </cell>
          <cell r="D51" t="str">
            <v>BV46</v>
          </cell>
          <cell r="E51" t="str">
            <v>Công ty cổ phần y tế Nghệ An - Bệnh viện đa khoa Thái An</v>
          </cell>
          <cell r="F51" t="str">
            <v>CÔNG TY CỔ PHẦN Y TẾ NGHỆ AN - BỆNH VIỆN ĐA KHOA THÁI AN</v>
          </cell>
          <cell r="G51" t="str">
            <v>Số 187, đường Nguyễn Sinh Sắc, thành phố Vinh, tỉnh Nghệ An</v>
          </cell>
          <cell r="R51" t="e">
            <v>#REF!</v>
          </cell>
          <cell r="S51" t="str">
            <v>ngày 01/3/2019</v>
          </cell>
        </row>
        <row r="52">
          <cell r="D52" t="str">
            <v>BV47</v>
          </cell>
          <cell r="E52" t="str">
            <v>Bệnh viện đa khoa Thành An</v>
          </cell>
          <cell r="S52" t="str">
            <v>ngày 01/3/2019</v>
          </cell>
        </row>
        <row r="53">
          <cell r="B53" t="str">
            <v>E2115</v>
          </cell>
          <cell r="D53" t="str">
            <v>BV48</v>
          </cell>
          <cell r="E53" t="str">
            <v>Công ty cổ phần Bệnh viện 115 Nghệ An</v>
          </cell>
          <cell r="F53" t="str">
            <v>CÔNG TY CỔ PHẦN BỆNH VIỆN 115 NGHỆ AN</v>
          </cell>
          <cell r="G53" t="str">
            <v>Số 43 Đường Xô Viết Nghệ Tĩnh, thành phố Vinh, tỉnh Nghệ An</v>
          </cell>
          <cell r="R53" t="e">
            <v>#REF!</v>
          </cell>
          <cell r="S53" t="str">
            <v>ngày 01/3/2019</v>
          </cell>
        </row>
        <row r="54">
          <cell r="B54" t="str">
            <v>THP</v>
          </cell>
          <cell r="E54" t="str">
            <v>Công ty cổ phần Dược TH Pharma</v>
          </cell>
          <cell r="F54" t="str">
            <v>CÔNG TY CỔ PHẦN DƯỢC TH PHARMA</v>
          </cell>
          <cell r="G54" t="str">
            <v>Lô 04, KCN Tây Bắc Ga, P. Đông Thọ. Tp. Thanh Hoá, Thanh Hoa</v>
          </cell>
          <cell r="H54" t="str">
            <v>0373.727.133</v>
          </cell>
          <cell r="R54" t="str">
            <v>16-11/2020/HĐKT/TAMY-TH</v>
          </cell>
          <cell r="S54">
            <v>44145</v>
          </cell>
          <cell r="T54">
            <v>44227</v>
          </cell>
          <cell r="U54">
            <v>2302398000</v>
          </cell>
          <cell r="V54">
            <v>2302398000</v>
          </cell>
          <cell r="W54" t="str">
            <v>03/2021/HĐKT/TAMY-TH</v>
          </cell>
          <cell r="X54">
            <v>44256</v>
          </cell>
          <cell r="Y54">
            <v>44592</v>
          </cell>
          <cell r="Z54">
            <v>3513499110</v>
          </cell>
          <cell r="AA54">
            <v>3513499110</v>
          </cell>
        </row>
        <row r="55">
          <cell r="B55" t="str">
            <v>01DN1</v>
          </cell>
          <cell r="E55" t="str">
            <v>Công ty cổ phần Dược Đại Nam Hà Nội</v>
          </cell>
          <cell r="F55" t="str">
            <v>CÔNG TY CỔ PHẦN DƯỢC ĐẠI NAM HÀ NỘI</v>
          </cell>
          <cell r="G55" t="str">
            <v xml:space="preserve"> Số 20 Phố Quán Gánh, xã Văn Bình, huyện Thường Tín, Hà Nội</v>
          </cell>
          <cell r="L55" t="str">
            <v>0104968941</v>
          </cell>
          <cell r="R55" t="str">
            <v>03-12/2020/HĐKT/TAMY-TH</v>
          </cell>
          <cell r="S55">
            <v>44166</v>
          </cell>
          <cell r="T55">
            <v>44227</v>
          </cell>
          <cell r="U55">
            <v>3321745259.9972</v>
          </cell>
          <cell r="V55">
            <v>3321745259.9972</v>
          </cell>
        </row>
        <row r="56">
          <cell r="B56" t="str">
            <v>E2SNV</v>
          </cell>
          <cell r="E56" t="str">
            <v>Sở Ngoại vụ Nghệ An</v>
          </cell>
          <cell r="F56" t="str">
            <v>SỞ NGOẠI VỤ NGHỆ AN</v>
          </cell>
          <cell r="G56" t="str">
            <v>Tầng 20, toà nhà dầu khí, số 7 Quang Trung, Tp. Vinh, Nghệ An</v>
          </cell>
          <cell r="H56" t="str">
            <v>02383.883.669</v>
          </cell>
          <cell r="J56" t="str">
            <v>9527.2.1108991</v>
          </cell>
          <cell r="K56" t="str">
            <v>Khoa bạc nhà nước tỉnh Nghệ An</v>
          </cell>
          <cell r="N56" t="str">
            <v>Trần Khánh Thục</v>
          </cell>
          <cell r="O56" t="str">
            <v>P. Giám đốc phụ trách</v>
          </cell>
          <cell r="R56" t="str">
            <v>45/HĐKT/SNV-TAMY</v>
          </cell>
          <cell r="S56">
            <v>44194</v>
          </cell>
          <cell r="T56">
            <v>44216</v>
          </cell>
          <cell r="U56">
            <v>326500000</v>
          </cell>
          <cell r="V56">
            <v>326500000</v>
          </cell>
        </row>
        <row r="58">
          <cell r="B58" t="str">
            <v>BX50</v>
          </cell>
          <cell r="E58" t="str">
            <v>Bệnh xá Quân dân Y Tiểu khu 50 - Kỳ Sơn</v>
          </cell>
          <cell r="F58" t="str">
            <v>BỆNH XÁ QUÂN DÂN Y TIỂU KHU 50 - KỲ SƠN</v>
          </cell>
          <cell r="G58" t="str">
            <v>Thị trấn Mường Xén, Huyện Kỳ Sơn, tỉnh Nghệ An</v>
          </cell>
          <cell r="R58" t="e">
            <v>#REF!</v>
          </cell>
          <cell r="S58" t="str">
            <v xml:space="preserve"> ngày          tháng 3 năm 2017</v>
          </cell>
        </row>
        <row r="59">
          <cell r="B59" t="str">
            <v>BXQP</v>
          </cell>
          <cell r="E59" t="str">
            <v>Bệnh xá quân dân y - Đoàn kinh tế Quốc Phòng 4</v>
          </cell>
          <cell r="F59" t="str">
            <v>BỆNH XÁ QUÂN DÂN Y - ĐOÀN KINH TẾ QUỐC PHÒNG 4</v>
          </cell>
          <cell r="G59" t="str">
            <v>Xã Na Ngòi, huyện Kỳ Sơn, tỉnh Nghệ An</v>
          </cell>
          <cell r="R59" t="e">
            <v>#REF!</v>
          </cell>
          <cell r="S59" t="str">
            <v xml:space="preserve"> ngày          tháng 3 năm 2017</v>
          </cell>
        </row>
        <row r="60">
          <cell r="B60" t="str">
            <v>E2QK</v>
          </cell>
          <cell r="E60" t="str">
            <v>CN Công ty TNHH Y tế Hoàng Mai - Phòng khám Đa khoa Quang Khởi</v>
          </cell>
          <cell r="F60" t="str">
            <v>CN CÔNG TY TNHH Y TẾ HOÀNG MAI - PHÒNG KHÁM ĐA KHOA QUANG KHỞI</v>
          </cell>
          <cell r="G60" t="str">
            <v>Khối Thịnh Mỹ, phường Quỳnh Thiện, TX Hoàng Mai, Nghệ An</v>
          </cell>
          <cell r="R60" t="e">
            <v>#REF!</v>
          </cell>
          <cell r="S60" t="str">
            <v xml:space="preserve"> ngày          tháng 3 năm 2017</v>
          </cell>
        </row>
        <row r="61">
          <cell r="B61" t="str">
            <v>PKTT1</v>
          </cell>
          <cell r="E61" t="str">
            <v>Công ty cổ phần tổng hợp Hà An - Phòng khám đa khoa Tân Thanh</v>
          </cell>
          <cell r="F61" t="str">
            <v>CÔNG TY CỔ PHẦN TỔNG HỢP HÀ AN - PHÒNG KHÁM ĐA KHOA TÂN THANH</v>
          </cell>
          <cell r="G61" t="str">
            <v>Khối Ba Hà, thị trấn Nam Đàn, huyện Nam Đàn, tỉnh Nghệ An</v>
          </cell>
          <cell r="R61" t="e">
            <v>#REF!</v>
          </cell>
          <cell r="S61" t="str">
            <v xml:space="preserve"> ngày          tháng 3 năm 2017</v>
          </cell>
        </row>
        <row r="62">
          <cell r="B62" t="str">
            <v>E2MK</v>
          </cell>
          <cell r="E62" t="str">
            <v>Chi nhánh Công ty TNHHThương mại Minh Khang - Bệnh viện Thành An Sài Gòn</v>
          </cell>
          <cell r="F62" t="str">
            <v>CHI NHÁNH CÔNG TY TNHHTHƯƠNG MẠI MINH KHANG - BỆNH VIỆN THÀNH AN SÀI GÒN</v>
          </cell>
          <cell r="G62" t="str">
            <v>54 Lý Thường Kiệt, phường Lê Lợi, thành phố  Vinh, tỉnh Nghệ An</v>
          </cell>
          <cell r="R62" t="e">
            <v>#REF!</v>
          </cell>
          <cell r="S62" t="str">
            <v xml:space="preserve"> ngày          tháng 3 năm 2017</v>
          </cell>
        </row>
        <row r="63">
          <cell r="B63" t="str">
            <v>E2OS</v>
          </cell>
          <cell r="E63" t="str">
            <v>Operation Smile Việt Nam</v>
          </cell>
          <cell r="F63" t="str">
            <v>OPERATION SMILE VIỆT NAM</v>
          </cell>
          <cell r="G63" t="str">
            <v>Tầng  4, Số 16 Ngô Quyền, Quận  Hoàn Kiiếm Hà Nội</v>
          </cell>
          <cell r="R63" t="e">
            <v>#REF!</v>
          </cell>
          <cell r="S63" t="str">
            <v xml:space="preserve"> ngày          tháng 3 năm 2017</v>
          </cell>
        </row>
        <row r="64">
          <cell r="B64" t="str">
            <v>E2PD</v>
          </cell>
          <cell r="E64" t="str">
            <v>Bệnh viện đa khoa Tư nhân Phủ Diễn</v>
          </cell>
          <cell r="F64" t="str">
            <v>BỆNH VIỆN ĐA KHOA TƯ NHÂN PHỦ DIỄN</v>
          </cell>
          <cell r="G64" t="str">
            <v>Xóm 14, xã Diễn Yên, huyện Diễn Châu, tỉnh Nghệ An</v>
          </cell>
          <cell r="R64" t="e">
            <v>#REF!</v>
          </cell>
          <cell r="S64" t="str">
            <v xml:space="preserve"> ngày          tháng 3 năm 2017</v>
          </cell>
        </row>
        <row r="65">
          <cell r="B65" t="str">
            <v>E2QT</v>
          </cell>
          <cell r="E65" t="str">
            <v>Công ty cổ phần bệnh viện quốc tế Vinh</v>
          </cell>
          <cell r="F65" t="str">
            <v>CÔNG TY CỔ PHẦN BỆNH VIỆN QUỐC TẾ VINH</v>
          </cell>
          <cell r="G65" t="str">
            <v>Số 99, đường Phạm Đình Toái, xã Nghi Phú, thành phố Vinh, tỉnh Nghệ An</v>
          </cell>
          <cell r="J65" t="str">
            <v xml:space="preserve">01.01.003.688888 </v>
          </cell>
          <cell r="K65" t="str">
            <v>NH TMCP Ngoại Thương Việt Nam-CN Nghệ An</v>
          </cell>
          <cell r="L65">
            <v>2901131058</v>
          </cell>
          <cell r="N65" t="str">
            <v>Phạm Xuân Anh</v>
          </cell>
          <cell r="O65" t="str">
            <v>Giám đốc</v>
          </cell>
          <cell r="R65" t="e">
            <v>#REF!</v>
          </cell>
          <cell r="S65" t="str">
            <v xml:space="preserve"> ngày          tháng 3 năm 2017</v>
          </cell>
        </row>
        <row r="66">
          <cell r="B66" t="str">
            <v>E2HIV</v>
          </cell>
          <cell r="E66" t="str">
            <v>Ban quản lý tiểu dự án VAAC-US.CDC</v>
          </cell>
          <cell r="F66" t="str">
            <v>BAN QUẢN LÝ TIỂU DỰ ÁN VAAC-US.CDC</v>
          </cell>
          <cell r="G66" t="str">
            <v>khối 9 - Phường Quán Bàu- thành phố  Vinh, tỉnh Nghệ An</v>
          </cell>
          <cell r="R66" t="e">
            <v>#REF!</v>
          </cell>
          <cell r="S66" t="str">
            <v xml:space="preserve"> ngày          tháng 3 năm 2017</v>
          </cell>
        </row>
        <row r="67">
          <cell r="B67" t="str">
            <v>PKAP</v>
          </cell>
          <cell r="E67" t="str">
            <v>Công ty TNHH Đạt An Phát - Phòng khám Đa khoa An Phát</v>
          </cell>
          <cell r="F67" t="str">
            <v>CÔNG TY TNHH ĐẠT AN PHÁT - PHÒNG KHÁM ĐA KHOA AN PHÁT</v>
          </cell>
          <cell r="G67" t="str">
            <v>Khối 1 thị trấn Tân Kỳ, Huyện Tân Kỳ, tỉnh Nghệ An</v>
          </cell>
          <cell r="R67" t="e">
            <v>#REF!</v>
          </cell>
          <cell r="S67" t="str">
            <v xml:space="preserve"> ngày          tháng 3 năm 2017</v>
          </cell>
        </row>
        <row r="68">
          <cell r="B68" t="str">
            <v>NK37</v>
          </cell>
          <cell r="E68" t="str">
            <v>Công ty TNHH MTV nha khoa 37</v>
          </cell>
          <cell r="F68" t="str">
            <v>CÔNG TY TNHH MTV NHA KHOA 37</v>
          </cell>
          <cell r="G68" t="str">
            <v>99 Nguyễn Phong Sắc, P. Hưng Dũng, Tp. Vinh, tỉnh Nghệ An</v>
          </cell>
          <cell r="H68" t="str">
            <v>0931883737</v>
          </cell>
          <cell r="R68" t="str">
            <v>21/2023/HĐKT/TM-NK37</v>
          </cell>
          <cell r="S68">
            <v>44977</v>
          </cell>
          <cell r="T68">
            <v>44986</v>
          </cell>
          <cell r="U68">
            <v>165018000</v>
          </cell>
          <cell r="V68">
            <v>165018000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Giai trinh"/>
      <sheetName val="17a"/>
      <sheetName val="10"/>
      <sheetName val="11.1"/>
      <sheetName val="12.1"/>
      <sheetName val="18a"/>
      <sheetName val="BG"/>
      <sheetName val="Bia SP"/>
      <sheetName val="Bia SP 2"/>
      <sheetName val="HS phap ly"/>
      <sheetName val="Thongtin goi thau"/>
      <sheetName val="makh"/>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7">
          <cell r="B7" t="str">
            <v>VT4</v>
          </cell>
          <cell r="C7" t="str">
            <v>N02.01.040</v>
          </cell>
          <cell r="D7" t="str">
            <v>PP2300043327</v>
          </cell>
          <cell r="E7" t="str">
            <v>Băng cuộn vải</v>
          </cell>
          <cell r="F7" t="str">
            <v>Cuộn</v>
          </cell>
          <cell r="G7">
            <v>37000</v>
          </cell>
          <cell r="H7">
            <v>1860</v>
          </cell>
          <cell r="I7" t="str">
            <v>Chất liệu sợi cotton hoặc tương đương. Kích thước: ≥ 10cm x 5m.</v>
          </cell>
          <cell r="J7">
            <v>688200</v>
          </cell>
          <cell r="K7">
            <v>98314286</v>
          </cell>
          <cell r="L7">
            <v>48174000</v>
          </cell>
          <cell r="M7">
            <v>5</v>
          </cell>
        </row>
        <row r="8">
          <cell r="B8" t="str">
            <v>VT5</v>
          </cell>
          <cell r="C8" t="str">
            <v>N02.01.040</v>
          </cell>
          <cell r="D8" t="str">
            <v>PP2300043328</v>
          </cell>
          <cell r="E8" t="str">
            <v>Băng cuộn vải</v>
          </cell>
          <cell r="F8" t="str">
            <v>Cuộn</v>
          </cell>
          <cell r="G8">
            <v>6400</v>
          </cell>
          <cell r="H8">
            <v>540</v>
          </cell>
          <cell r="I8" t="str">
            <v>Chất liệu sợi cotton hoặc tương đương. Kích thước: ≥ 5cm x 2.5m.</v>
          </cell>
          <cell r="J8">
            <v>34560</v>
          </cell>
          <cell r="K8">
            <v>4937143</v>
          </cell>
          <cell r="L8">
            <v>2419200</v>
          </cell>
          <cell r="M8">
            <v>5</v>
          </cell>
        </row>
        <row r="9">
          <cell r="B9" t="str">
            <v>VT6</v>
          </cell>
          <cell r="C9" t="str">
            <v>N02.02.020</v>
          </cell>
          <cell r="D9" t="str">
            <v>PP2300043329</v>
          </cell>
          <cell r="E9" t="str">
            <v>Băng dính cuộn vải lụa</v>
          </cell>
          <cell r="F9" t="str">
            <v>Cuộn</v>
          </cell>
          <cell r="G9">
            <v>28000</v>
          </cell>
          <cell r="H9">
            <v>24300</v>
          </cell>
          <cell r="I9" t="str">
            <v>Chất liệu băng: Vải lụa hoặc tương đương. Keo: Oxyd kẽm. Lõi nhựa liền với cánh bảo vệ. Kích thước: ≥ 5cm x 5m</v>
          </cell>
          <cell r="J9">
            <v>6804000</v>
          </cell>
          <cell r="K9">
            <v>972000000</v>
          </cell>
          <cell r="L9">
            <v>476280000</v>
          </cell>
          <cell r="M9">
            <v>5</v>
          </cell>
        </row>
        <row r="10">
          <cell r="B10" t="str">
            <v>VT7</v>
          </cell>
          <cell r="C10" t="str">
            <v>N02.02.020</v>
          </cell>
          <cell r="D10" t="str">
            <v>PP2300043330</v>
          </cell>
          <cell r="E10" t="str">
            <v>Băng dính cuộn vải lụa</v>
          </cell>
          <cell r="F10" t="str">
            <v>Cuộn</v>
          </cell>
          <cell r="G10">
            <v>9000</v>
          </cell>
          <cell r="H10">
            <v>38000</v>
          </cell>
          <cell r="I10" t="str">
            <v xml:space="preserve">Băng bằng vải lụa Taffeta phủ keo,  100 % sợi cellulose acetate hoặc tương đương. Keo: oxyd kẽm; Lõi nhựa liền với cánh bảo vệ. Kích thước: ≥ 5cm x 5m. </v>
          </cell>
          <cell r="J10">
            <v>3420000</v>
          </cell>
          <cell r="K10">
            <v>488571429</v>
          </cell>
          <cell r="L10">
            <v>239400000</v>
          </cell>
          <cell r="M10">
            <v>6</v>
          </cell>
        </row>
        <row r="11">
          <cell r="B11" t="str">
            <v>VT8</v>
          </cell>
          <cell r="C11" t="str">
            <v>N08.00.010</v>
          </cell>
          <cell r="D11" t="str">
            <v>PP2300043331</v>
          </cell>
          <cell r="E11" t="str">
            <v>Băng ghim khâu cắt nối nội soi gập góc</v>
          </cell>
          <cell r="F11" t="str">
            <v>Cái</v>
          </cell>
          <cell r="G11">
            <v>130</v>
          </cell>
          <cell r="H11">
            <v>4600000</v>
          </cell>
          <cell r="I11" t="str">
            <v>Băng ghim khâu cắt nối dùng trong phẫu thuật nội soi hai hoặc ba hàng ghim không đều nhau. Dùng cho mô mạch máu/mỏng. Chiều dài băng ghim là ≥45mm.</v>
          </cell>
          <cell r="J11">
            <v>5980000</v>
          </cell>
          <cell r="K11">
            <v>854285715</v>
          </cell>
          <cell r="L11">
            <v>418600000</v>
          </cell>
          <cell r="M11">
            <v>3</v>
          </cell>
        </row>
        <row r="12">
          <cell r="B12" t="str">
            <v>VT9</v>
          </cell>
          <cell r="C12" t="str">
            <v>N08.00.010</v>
          </cell>
          <cell r="D12" t="str">
            <v>PP2300043332</v>
          </cell>
          <cell r="E12" t="str">
            <v>Băng ghim khâu cắt nối nội soi gập góc</v>
          </cell>
          <cell r="F12" t="str">
            <v>Cái</v>
          </cell>
          <cell r="G12">
            <v>730</v>
          </cell>
          <cell r="H12">
            <v>4900000</v>
          </cell>
          <cell r="I12" t="str">
            <v>Băng ghim khâu cắt nối dùng cho phẫu thuật nội soi hai hoặc ba hàng ghim không đều nhau. Băng ghim dùng cho mô trung bình/dày, Chiều dài băng ghim ≥60mm.</v>
          </cell>
          <cell r="J12">
            <v>35770000</v>
          </cell>
          <cell r="K12">
            <v>5110000000</v>
          </cell>
          <cell r="L12">
            <v>2503900000</v>
          </cell>
          <cell r="M12">
            <v>3</v>
          </cell>
        </row>
        <row r="13">
          <cell r="B13" t="str">
            <v>VT14</v>
          </cell>
          <cell r="C13" t="str">
            <v>N07.02.040</v>
          </cell>
          <cell r="D13" t="str">
            <v>PP2300043333</v>
          </cell>
          <cell r="E13" t="str">
            <v>Bộ dây dẫn lọc huyết tương</v>
          </cell>
          <cell r="F13" t="str">
            <v>Bộ</v>
          </cell>
          <cell r="G13">
            <v>200</v>
          </cell>
          <cell r="H13">
            <v>1514835</v>
          </cell>
          <cell r="I13" t="str">
            <v>Sử dụng với Máy lọc máu Diapact CRRT.</v>
          </cell>
          <cell r="J13">
            <v>3029670</v>
          </cell>
          <cell r="K13">
            <v>432810000</v>
          </cell>
          <cell r="L13">
            <v>212076900</v>
          </cell>
          <cell r="M13">
            <v>6</v>
          </cell>
        </row>
        <row r="14">
          <cell r="B14" t="str">
            <v>VT15</v>
          </cell>
          <cell r="C14" t="str">
            <v>N07.02.060</v>
          </cell>
          <cell r="D14" t="str">
            <v>PP2300043334</v>
          </cell>
          <cell r="E14" t="str">
            <v>Bộ dây dẫn máu máy lọc máu</v>
          </cell>
          <cell r="F14" t="str">
            <v>Bộ</v>
          </cell>
          <cell r="G14">
            <v>200</v>
          </cell>
          <cell r="H14">
            <v>1514835</v>
          </cell>
          <cell r="I14" t="str">
            <v>Sử dụng với Máy lọc máu Diapact CRRT.</v>
          </cell>
          <cell r="J14">
            <v>3029670</v>
          </cell>
          <cell r="K14">
            <v>432810000</v>
          </cell>
          <cell r="L14">
            <v>212076900</v>
          </cell>
          <cell r="M14">
            <v>3</v>
          </cell>
        </row>
        <row r="15">
          <cell r="B15" t="str">
            <v>VT16</v>
          </cell>
          <cell r="C15" t="str">
            <v>N08.00.380</v>
          </cell>
          <cell r="D15" t="str">
            <v>PP2300043335</v>
          </cell>
          <cell r="E15" t="str">
            <v>Bộ gây tê ngoài màng cứng</v>
          </cell>
          <cell r="F15" t="str">
            <v>Bộ</v>
          </cell>
          <cell r="G15">
            <v>1300</v>
          </cell>
          <cell r="H15">
            <v>249700</v>
          </cell>
          <cell r="I15" t="str">
            <v xml:space="preserve">Kim tiêm có các loại: 16G, 18G, 20G. Catheter có các loại: 19G, 21G, 23G. Màng lọc: ≤ 0.2 micromet. </v>
          </cell>
          <cell r="J15">
            <v>3246100</v>
          </cell>
          <cell r="K15">
            <v>463728572</v>
          </cell>
          <cell r="L15">
            <v>227227000</v>
          </cell>
          <cell r="M15">
            <v>3</v>
          </cell>
        </row>
        <row r="16">
          <cell r="B16" t="str">
            <v>VT17</v>
          </cell>
          <cell r="C16" t="str">
            <v>N08.00.380</v>
          </cell>
          <cell r="D16" t="str">
            <v>PP2300043336</v>
          </cell>
          <cell r="E16" t="str">
            <v>Bộ gây tê ngoài màng cứng</v>
          </cell>
          <cell r="F16" t="str">
            <v>Bộ</v>
          </cell>
          <cell r="G16">
            <v>2200</v>
          </cell>
          <cell r="H16">
            <v>218400</v>
          </cell>
          <cell r="I16" t="str">
            <v>Chất liệu polyamid hoặc tương đương. Kim tiêm loại 18G. Catheter dài ≥ 1000mm, có 3 lỗ bên, 90mm. Bơm tiêm: 10ml. Màng lọc: ≤ 0.2 micromet.</v>
          </cell>
          <cell r="J16">
            <v>4804800</v>
          </cell>
          <cell r="K16">
            <v>686400000</v>
          </cell>
          <cell r="L16">
            <v>336336000</v>
          </cell>
          <cell r="M16">
            <v>6</v>
          </cell>
        </row>
        <row r="17">
          <cell r="B17" t="str">
            <v>VT18</v>
          </cell>
          <cell r="C17" t="str">
            <v>N04.02.060</v>
          </cell>
          <cell r="D17" t="str">
            <v>PP2300043337</v>
          </cell>
          <cell r="E17" t="str">
            <v>Bộ hút đờm kín</v>
          </cell>
          <cell r="F17" t="str">
            <v>Bộ</v>
          </cell>
          <cell r="G17">
            <v>200</v>
          </cell>
          <cell r="H17">
            <v>150000</v>
          </cell>
          <cell r="I17" t="str">
            <v>Cho phép sử dụng trong ≥ 72 giờ liên tục. Cổng MDI cấu tạo van 1 chiều. Có nhiều số.</v>
          </cell>
          <cell r="J17">
            <v>300000</v>
          </cell>
          <cell r="K17">
            <v>42857143</v>
          </cell>
          <cell r="L17">
            <v>21000000</v>
          </cell>
          <cell r="M17">
            <v>6</v>
          </cell>
        </row>
        <row r="18">
          <cell r="B18" t="str">
            <v>VT19</v>
          </cell>
          <cell r="C18" t="str">
            <v>N04.02.060</v>
          </cell>
          <cell r="D18" t="str">
            <v>PP2300043338</v>
          </cell>
          <cell r="E18" t="str">
            <v>Bộ hút đờm kín</v>
          </cell>
          <cell r="F18" t="str">
            <v>Bộ</v>
          </cell>
          <cell r="G18">
            <v>40</v>
          </cell>
          <cell r="H18">
            <v>249900</v>
          </cell>
          <cell r="I18" t="str">
            <v>Chất liệu: nhựa PVC hoặc tương đương.Có cổng MDI port. Dùng liên tục trong ≥ 24h. Chiều dài tube: có loại có chiều dài 540mm; 310mm.Tiệt trùng.</v>
          </cell>
          <cell r="J18">
            <v>99960</v>
          </cell>
          <cell r="K18">
            <v>14280000</v>
          </cell>
          <cell r="L18">
            <v>6997200</v>
          </cell>
          <cell r="M18">
            <v>4</v>
          </cell>
        </row>
        <row r="19">
          <cell r="B19" t="str">
            <v>VT20</v>
          </cell>
          <cell r="C19" t="str">
            <v>N07.03.190</v>
          </cell>
          <cell r="D19" t="str">
            <v>PP2300043339</v>
          </cell>
          <cell r="E19" t="str">
            <v>Bộ dẫn lưu thủy dịch</v>
          </cell>
          <cell r="F19" t="str">
            <v>Bộ</v>
          </cell>
          <cell r="G19">
            <v>16</v>
          </cell>
          <cell r="H19">
            <v>3404500</v>
          </cell>
          <cell r="I19" t="str">
            <v>Sử dụng với máy phaco CV-30000</v>
          </cell>
          <cell r="J19">
            <v>544720</v>
          </cell>
          <cell r="K19">
            <v>77817143</v>
          </cell>
          <cell r="L19">
            <v>38130400</v>
          </cell>
          <cell r="M19">
            <v>3</v>
          </cell>
        </row>
        <row r="20">
          <cell r="B20" t="str">
            <v>VT22</v>
          </cell>
          <cell r="C20" t="str">
            <v>N07.04.020</v>
          </cell>
          <cell r="D20" t="str">
            <v>PP2300043340</v>
          </cell>
          <cell r="E20" t="str">
            <v>Bộ mở thông dạ dày qua da</v>
          </cell>
          <cell r="F20" t="str">
            <v>Bộ</v>
          </cell>
          <cell r="G20">
            <v>20</v>
          </cell>
          <cell r="H20">
            <v>4600000</v>
          </cell>
          <cell r="I20" t="str">
            <v xml:space="preserve"> 1.Bộ kim khâu cố định da và dạ dày: Chỉ khâu y tế; Bộ kim khâu 02 mũi kim làm bằng thép không gỉ, có bộ phận xoay để đưa chỉ khâu vào dạ dày, rọ bắt chỉ khâu 02 chức năng đóng và mở. Tổng chiều dài của bộ kim khâu ≥ 230 mm. Chiều dài làm việc của kim khâ</v>
          </cell>
          <cell r="J20">
            <v>920000</v>
          </cell>
          <cell r="K20">
            <v>131428572</v>
          </cell>
          <cell r="L20">
            <v>64400000</v>
          </cell>
          <cell r="M20">
            <v>4</v>
          </cell>
        </row>
        <row r="21">
          <cell r="B21" t="str">
            <v>VT25</v>
          </cell>
          <cell r="C21" t="str">
            <v>N03.01.060</v>
          </cell>
          <cell r="D21" t="str">
            <v>PP2300043341</v>
          </cell>
          <cell r="E21" t="str">
            <v>Bơm tiêm insulin</v>
          </cell>
          <cell r="F21" t="str">
            <v>Cái</v>
          </cell>
          <cell r="G21">
            <v>95000</v>
          </cell>
          <cell r="H21">
            <v>2700</v>
          </cell>
          <cell r="I21" t="str">
            <v>Bơm tiêm nhựa, có các dung tích: 0,5ml; 1ml. Có Kim; mặt kim cắt vát 3 mặt; bề mặt kim phủ Silicon hoặc tương đương; cỡ kim: 30G. Tiệt trùng.</v>
          </cell>
          <cell r="J21">
            <v>2565000</v>
          </cell>
          <cell r="K21">
            <v>366428572</v>
          </cell>
          <cell r="L21">
            <v>179550000</v>
          </cell>
          <cell r="M21">
            <v>1</v>
          </cell>
        </row>
        <row r="22">
          <cell r="B22" t="str">
            <v>VT26</v>
          </cell>
          <cell r="C22" t="str">
            <v>N03.01.060</v>
          </cell>
          <cell r="D22" t="str">
            <v>PP2300043342</v>
          </cell>
          <cell r="E22" t="str">
            <v>Bơm tiêm insulin</v>
          </cell>
          <cell r="F22" t="str">
            <v>Cái</v>
          </cell>
          <cell r="G22">
            <v>10000</v>
          </cell>
          <cell r="H22">
            <v>1150</v>
          </cell>
          <cell r="I22" t="str">
            <v xml:space="preserve">Bơm tiêm nhựa, có các dung tích: 0,5ml; 1ml. Có Kim; mặt kim cắt vát 3 mặt; bề mặt kim phủ Silicon hoặc tương đương; có các cỡ kim: 29G, 30G. Tiệt trùng bằng khí EO hoặc tương đương. </v>
          </cell>
          <cell r="J22">
            <v>115000</v>
          </cell>
          <cell r="K22">
            <v>16428572</v>
          </cell>
          <cell r="L22">
            <v>8050000</v>
          </cell>
          <cell r="M22">
            <v>6</v>
          </cell>
        </row>
        <row r="23">
          <cell r="B23" t="str">
            <v>VT27</v>
          </cell>
          <cell r="C23" t="str">
            <v>N03.01.060</v>
          </cell>
          <cell r="D23" t="str">
            <v>PP2300043343</v>
          </cell>
          <cell r="E23" t="str">
            <v>Bơm tiêm 1ml</v>
          </cell>
          <cell r="F23" t="str">
            <v>Cái</v>
          </cell>
          <cell r="G23">
            <v>3000</v>
          </cell>
          <cell r="H23">
            <v>1250</v>
          </cell>
          <cell r="I23" t="str">
            <v>Bơm tiêm nhựa 1ml. Có Kim, có các cỡ kim: 29G, 30G. Tiệt trùng bằng khí EO hoặc tương đương.</v>
          </cell>
          <cell r="J23">
            <v>37500</v>
          </cell>
          <cell r="K23">
            <v>5357143</v>
          </cell>
          <cell r="L23">
            <v>2625000</v>
          </cell>
          <cell r="M23">
            <v>5</v>
          </cell>
        </row>
        <row r="24">
          <cell r="B24" t="str">
            <v>VT28</v>
          </cell>
          <cell r="C24" t="str">
            <v>N03.01.070</v>
          </cell>
          <cell r="D24" t="str">
            <v>PP2300043344</v>
          </cell>
          <cell r="E24" t="str">
            <v>Bơm tiêm 1ml</v>
          </cell>
          <cell r="F24" t="str">
            <v>Cái</v>
          </cell>
          <cell r="G24">
            <v>38000</v>
          </cell>
          <cell r="H24">
            <v>628</v>
          </cell>
          <cell r="I24" t="str">
            <v>Bơm tiêm nhựa 1ml. Có Kim. có các cỡ kim: ≥ 29G. Tiệt trùng .</v>
          </cell>
          <cell r="J24">
            <v>238640</v>
          </cell>
          <cell r="K24">
            <v>34091429</v>
          </cell>
          <cell r="L24">
            <v>16704800</v>
          </cell>
          <cell r="M24">
            <v>5</v>
          </cell>
        </row>
        <row r="25">
          <cell r="B25" t="str">
            <v>VT29</v>
          </cell>
          <cell r="C25" t="str">
            <v>N03.01.070</v>
          </cell>
          <cell r="D25" t="str">
            <v>PP2300043345</v>
          </cell>
          <cell r="E25" t="str">
            <v>Bơm tiêm 1ml</v>
          </cell>
          <cell r="F25" t="str">
            <v>Cái</v>
          </cell>
          <cell r="G25">
            <v>10000</v>
          </cell>
          <cell r="H25">
            <v>687</v>
          </cell>
          <cell r="I25" t="str">
            <v>Bơm tiêm nhựa 1ml. Có Kim, cỡ kim 26Gx1/2''  Tiệt trùng bằng khí EO hoặc tương đương.</v>
          </cell>
          <cell r="J25">
            <v>68700</v>
          </cell>
          <cell r="K25">
            <v>9814286</v>
          </cell>
          <cell r="L25">
            <v>4809000</v>
          </cell>
          <cell r="M25">
            <v>3</v>
          </cell>
        </row>
        <row r="26">
          <cell r="B26" t="str">
            <v>VT30</v>
          </cell>
          <cell r="C26" t="str">
            <v>N03.01.070</v>
          </cell>
          <cell r="D26" t="str">
            <v>PP2300043346</v>
          </cell>
          <cell r="E26" t="str">
            <v>Bơm tiêm 3ml</v>
          </cell>
          <cell r="F26" t="str">
            <v>Cái</v>
          </cell>
          <cell r="G26">
            <v>5200</v>
          </cell>
          <cell r="H26">
            <v>598</v>
          </cell>
          <cell r="I26" t="str">
            <v>Bơm tiêm nhựa 3ml. Có Kim. Tiệt trùng bằng khí EO  hoặc tương đương.</v>
          </cell>
          <cell r="J26">
            <v>31096</v>
          </cell>
          <cell r="K26">
            <v>4442286</v>
          </cell>
          <cell r="L26">
            <v>2176720</v>
          </cell>
          <cell r="M26">
            <v>6</v>
          </cell>
        </row>
        <row r="27">
          <cell r="B27" t="str">
            <v>VT31</v>
          </cell>
          <cell r="C27" t="str">
            <v>N03.01.070</v>
          </cell>
          <cell r="D27" t="str">
            <v>PP2300043347</v>
          </cell>
          <cell r="E27" t="str">
            <v>Bơm tiêm 3ml</v>
          </cell>
          <cell r="F27" t="str">
            <v>Cái</v>
          </cell>
          <cell r="G27">
            <v>400</v>
          </cell>
          <cell r="H27">
            <v>700</v>
          </cell>
          <cell r="I27" t="str">
            <v>Bơm tiêm nhựa 3ml. Có Kim. Tiệt trùng bằng khí EO hoặc tương đương.</v>
          </cell>
          <cell r="J27">
            <v>2800</v>
          </cell>
          <cell r="K27">
            <v>400000</v>
          </cell>
          <cell r="L27">
            <v>196000</v>
          </cell>
          <cell r="M27">
            <v>5</v>
          </cell>
        </row>
        <row r="28">
          <cell r="B28" t="str">
            <v>VT32</v>
          </cell>
          <cell r="C28" t="str">
            <v>N03.01.070</v>
          </cell>
          <cell r="D28" t="str">
            <v>PP2300043348</v>
          </cell>
          <cell r="E28" t="str">
            <v>Bơm tiêm 3ml</v>
          </cell>
          <cell r="F28" t="str">
            <v>Cái</v>
          </cell>
          <cell r="G28">
            <v>500</v>
          </cell>
          <cell r="H28">
            <v>645</v>
          </cell>
          <cell r="I28" t="str">
            <v>Bơm tiêm nhựa 3ml. Có kim, có các cỡ kim 23G; 25G. Pít tông có khía bẻ gãy để hủy sau khi sử dụng. Tiệt trùng bằng khí EO  hoặc tương đương.</v>
          </cell>
          <cell r="J28">
            <v>3225</v>
          </cell>
          <cell r="K28">
            <v>460715</v>
          </cell>
          <cell r="L28">
            <v>225750</v>
          </cell>
          <cell r="M28">
            <v>3</v>
          </cell>
        </row>
        <row r="29">
          <cell r="B29" t="str">
            <v>VT33</v>
          </cell>
          <cell r="C29" t="str">
            <v>N03.01.070</v>
          </cell>
          <cell r="D29" t="str">
            <v>PP2300043349</v>
          </cell>
          <cell r="E29" t="str">
            <v>Bơm tiêm 5ml</v>
          </cell>
          <cell r="F29" t="str">
            <v>Cái</v>
          </cell>
          <cell r="G29">
            <v>300000</v>
          </cell>
          <cell r="H29">
            <v>610</v>
          </cell>
          <cell r="I29" t="str">
            <v>Bơm tiêm nhựa 5ml. Có Kim.  Có các cỡ kim 23G; 25G. Tiệt trùng bằng khí EO hoặc tương đương.</v>
          </cell>
          <cell r="J29">
            <v>1830000</v>
          </cell>
          <cell r="K29">
            <v>261428572</v>
          </cell>
          <cell r="L29">
            <v>128100000</v>
          </cell>
          <cell r="M29">
            <v>6</v>
          </cell>
        </row>
        <row r="30">
          <cell r="B30" t="str">
            <v>VT34</v>
          </cell>
          <cell r="C30" t="str">
            <v>N03.01.070</v>
          </cell>
          <cell r="D30" t="str">
            <v>PP2300043350</v>
          </cell>
          <cell r="E30" t="str">
            <v>Bơm tiêm 5ml</v>
          </cell>
          <cell r="F30" t="str">
            <v>Cái</v>
          </cell>
          <cell r="G30">
            <v>750000</v>
          </cell>
          <cell r="H30">
            <v>708</v>
          </cell>
          <cell r="I30" t="str">
            <v>Bơm tiêm nhựa 5ml. Có Kim. Có các cỡ kim 23G; 25G.  Tiệt trùng bằng khí EO hoặc tương đương.</v>
          </cell>
          <cell r="J30">
            <v>5310000</v>
          </cell>
          <cell r="K30">
            <v>758571429</v>
          </cell>
          <cell r="L30">
            <v>371700000</v>
          </cell>
          <cell r="M30">
            <v>5</v>
          </cell>
        </row>
        <row r="31">
          <cell r="B31" t="str">
            <v>VT35</v>
          </cell>
          <cell r="C31" t="str">
            <v>N03.01.070</v>
          </cell>
          <cell r="D31" t="str">
            <v>PP2300043351</v>
          </cell>
          <cell r="E31" t="str">
            <v>Bơm tiêm 5ml</v>
          </cell>
          <cell r="F31" t="str">
            <v>Cái</v>
          </cell>
          <cell r="G31">
            <v>1000000</v>
          </cell>
          <cell r="H31">
            <v>715</v>
          </cell>
          <cell r="I31" t="str">
            <v>Bơm tiêm nhựa 5ml. Có kim. Có các cỡ kim 23G; 25G. Pít tông có khía bẻ gãy để hủy sau khi sử dụng. Tiệt trùng bằng khí EO hoặc tương đương.</v>
          </cell>
          <cell r="J31">
            <v>7150000</v>
          </cell>
          <cell r="K31">
            <v>1021428572</v>
          </cell>
          <cell r="L31">
            <v>500500000</v>
          </cell>
          <cell r="M31">
            <v>3</v>
          </cell>
        </row>
        <row r="32">
          <cell r="B32" t="str">
            <v>VT36</v>
          </cell>
          <cell r="C32" t="str">
            <v>N03.01.070</v>
          </cell>
          <cell r="D32" t="str">
            <v>PP2300043352</v>
          </cell>
          <cell r="E32" t="str">
            <v>Bơm tiêm 10ml</v>
          </cell>
          <cell r="F32" t="str">
            <v>Cái</v>
          </cell>
          <cell r="G32">
            <v>900000</v>
          </cell>
          <cell r="H32">
            <v>1030</v>
          </cell>
          <cell r="I32" t="str">
            <v>Bơm tiêm nhựa 10 ml. Có Kim. Có loại cỡ kim 23G, 25G. Pít tông có khía bẻ gãy để hủy sau khi sử dụng. Tiệt trùng bằng khí EO hoặc tương đương.</v>
          </cell>
          <cell r="J32">
            <v>9270000</v>
          </cell>
          <cell r="K32">
            <v>1324285715</v>
          </cell>
          <cell r="L32">
            <v>648900000</v>
          </cell>
          <cell r="M32">
            <v>3</v>
          </cell>
        </row>
        <row r="33">
          <cell r="B33" t="str">
            <v>VT37</v>
          </cell>
          <cell r="C33" t="str">
            <v>N03.01.070</v>
          </cell>
          <cell r="D33" t="str">
            <v>PP2300043353</v>
          </cell>
          <cell r="E33" t="str">
            <v>Bơm tiêm 10ml</v>
          </cell>
          <cell r="F33" t="str">
            <v>Cái</v>
          </cell>
          <cell r="G33">
            <v>60000</v>
          </cell>
          <cell r="H33">
            <v>880</v>
          </cell>
          <cell r="I33" t="str">
            <v>Bơm tiêm nhựa 10 ml. Có Kim. Có loại cỡ kim 23G, 25G. Tiệt trùng bằng khí EO hoặc tương đương.</v>
          </cell>
          <cell r="J33">
            <v>528000</v>
          </cell>
          <cell r="K33">
            <v>75428572</v>
          </cell>
          <cell r="L33">
            <v>36960000</v>
          </cell>
          <cell r="M33">
            <v>5</v>
          </cell>
        </row>
        <row r="34">
          <cell r="B34" t="str">
            <v>VT38</v>
          </cell>
          <cell r="C34" t="str">
            <v>N03.01.070</v>
          </cell>
          <cell r="D34" t="str">
            <v>PP2300043354</v>
          </cell>
          <cell r="E34" t="str">
            <v>Bơm tiêm 20ml</v>
          </cell>
          <cell r="F34" t="str">
            <v>Cái</v>
          </cell>
          <cell r="G34">
            <v>370000</v>
          </cell>
          <cell r="H34">
            <v>1785</v>
          </cell>
          <cell r="I34" t="str">
            <v>Bơm tiêm nhựa 20ml. Có kim, có các cỡ kim 23G; 25G. Pít tông có khía bẻ gãy để hủy sau khi sử dụng; Tiệt trùng bằng khí EO  hoặc tương đương.</v>
          </cell>
          <cell r="J34">
            <v>6604500</v>
          </cell>
          <cell r="K34">
            <v>943500000</v>
          </cell>
          <cell r="L34">
            <v>462315000</v>
          </cell>
          <cell r="M34">
            <v>3</v>
          </cell>
        </row>
        <row r="35">
          <cell r="B35" t="str">
            <v>VT39</v>
          </cell>
          <cell r="C35" t="str">
            <v>N03.01.070</v>
          </cell>
          <cell r="D35" t="str">
            <v>PP2300043355</v>
          </cell>
          <cell r="E35" t="str">
            <v>Bơm tiêm 20ml</v>
          </cell>
          <cell r="F35" t="str">
            <v>Cái</v>
          </cell>
          <cell r="G35">
            <v>50000</v>
          </cell>
          <cell r="H35">
            <v>1550</v>
          </cell>
          <cell r="I35" t="str">
            <v>Bơm tiêm nhựa 20ml. Có kim, có các cỡ kim 23G; 25G. Pít tông có khía bẻ gãy để hủy sau khi sử dụng; Tiệt trùng bằng khí EO  hoặc tương đương.</v>
          </cell>
          <cell r="J35">
            <v>775000</v>
          </cell>
          <cell r="K35">
            <v>110714286</v>
          </cell>
          <cell r="L35">
            <v>54250000</v>
          </cell>
          <cell r="M35">
            <v>5</v>
          </cell>
        </row>
        <row r="36">
          <cell r="B36" t="str">
            <v>VT40</v>
          </cell>
          <cell r="C36" t="str">
            <v>N03.01.020</v>
          </cell>
          <cell r="D36" t="str">
            <v>PP2300043356</v>
          </cell>
          <cell r="E36" t="str">
            <v>Bơm tiêm 50ml</v>
          </cell>
          <cell r="F36" t="str">
            <v>Cái</v>
          </cell>
          <cell r="G36">
            <v>62000</v>
          </cell>
          <cell r="H36">
            <v>4300</v>
          </cell>
          <cell r="I36" t="str">
            <v>Bơm tiêm nhựa 50ml. Có kim. Pít tông có khía bẻ gãy để hủy sau khi sử dụng. Tiệt trùng bằng khí EO  hoặc tương đương.</v>
          </cell>
          <cell r="J36">
            <v>2666000</v>
          </cell>
          <cell r="K36">
            <v>380857143</v>
          </cell>
          <cell r="L36">
            <v>186620000</v>
          </cell>
          <cell r="M36">
            <v>3</v>
          </cell>
        </row>
        <row r="37">
          <cell r="B37" t="str">
            <v>VT41</v>
          </cell>
          <cell r="C37" t="str">
            <v>N03.01.020</v>
          </cell>
          <cell r="D37" t="str">
            <v>PP2300043357</v>
          </cell>
          <cell r="E37" t="str">
            <v>Bơm tiêm 50ml</v>
          </cell>
          <cell r="F37" t="str">
            <v>Cái</v>
          </cell>
          <cell r="G37">
            <v>10000</v>
          </cell>
          <cell r="H37">
            <v>5040</v>
          </cell>
          <cell r="I37" t="str">
            <v>Bơm tiêm nhựa 50ml. Có kim. Pít tông có khía bẻ gãy để hủy sau khi sử dụng. Tiệt trùng bằng khí EO  hoặc tương đương.</v>
          </cell>
          <cell r="J37">
            <v>504000</v>
          </cell>
          <cell r="K37">
            <v>72000000</v>
          </cell>
          <cell r="L37">
            <v>35280000</v>
          </cell>
          <cell r="M37">
            <v>5</v>
          </cell>
        </row>
        <row r="38">
          <cell r="B38" t="str">
            <v>VT42</v>
          </cell>
          <cell r="C38" t="str">
            <v>N03.01.010</v>
          </cell>
          <cell r="D38" t="str">
            <v>PP2300043358</v>
          </cell>
          <cell r="E38" t="str">
            <v>Bơm cho ăn</v>
          </cell>
          <cell r="F38" t="str">
            <v>Cái</v>
          </cell>
          <cell r="G38">
            <v>19000</v>
          </cell>
          <cell r="H38">
            <v>3990</v>
          </cell>
          <cell r="I38" t="str">
            <v>Làm bằng nhựa PP, có nắp đậy. Vô trùng. Thể tích: 50ml. Tiệt trùng bằng khí EO hoặc tương đương.</v>
          </cell>
          <cell r="J38">
            <v>758100</v>
          </cell>
          <cell r="K38">
            <v>108300000</v>
          </cell>
          <cell r="L38">
            <v>53067000</v>
          </cell>
          <cell r="M38">
            <v>5</v>
          </cell>
        </row>
        <row r="39">
          <cell r="B39" t="str">
            <v>VT43</v>
          </cell>
          <cell r="C39" t="str">
            <v>N03.01.010</v>
          </cell>
          <cell r="D39" t="str">
            <v>PP2300043359</v>
          </cell>
          <cell r="E39" t="str">
            <v>Bơm cho ăn</v>
          </cell>
          <cell r="F39" t="str">
            <v>Cái</v>
          </cell>
          <cell r="G39">
            <v>20000</v>
          </cell>
          <cell r="H39">
            <v>3650</v>
          </cell>
          <cell r="I39" t="str">
            <v>Làm bằng nhựa PP  hoặc tương đương, có nắp đậy. Vô trùng. Thể tích: 50ml. Pít tông có khía bẻ gãy để hủy sau khi sử dụng</v>
          </cell>
          <cell r="J39">
            <v>730000</v>
          </cell>
          <cell r="K39">
            <v>104285715</v>
          </cell>
          <cell r="L39">
            <v>51100000</v>
          </cell>
          <cell r="M39">
            <v>5</v>
          </cell>
        </row>
        <row r="40">
          <cell r="B40" t="str">
            <v>VT45</v>
          </cell>
          <cell r="C40" t="str">
            <v>N01.01.010</v>
          </cell>
          <cell r="D40" t="str">
            <v>PP2300043360</v>
          </cell>
          <cell r="E40" t="str">
            <v>Bông y tế</v>
          </cell>
          <cell r="F40" t="str">
            <v>Kg</v>
          </cell>
          <cell r="G40">
            <v>1500</v>
          </cell>
          <cell r="H40">
            <v>109900</v>
          </cell>
          <cell r="I40" t="str">
            <v>100% bông xơ thiên nhiên hoặc tương đương, thành phần chính là Cellulose, Yêu cầu: pH: 5,0 ÷ 8,0, độ ẩm ≤ 8,0, tốc độ hút nước ≤ 10 giây, Quy cách: 1kg/cuộn</v>
          </cell>
          <cell r="J40">
            <v>1648500</v>
          </cell>
          <cell r="K40">
            <v>235500000</v>
          </cell>
          <cell r="L40">
            <v>115395000</v>
          </cell>
          <cell r="M40">
            <v>5</v>
          </cell>
        </row>
        <row r="41">
          <cell r="B41" t="str">
            <v>VT46</v>
          </cell>
          <cell r="C41" t="str">
            <v>N01.01.010</v>
          </cell>
          <cell r="D41" t="str">
            <v>PP2300043361</v>
          </cell>
          <cell r="E41" t="str">
            <v>Bông y tế</v>
          </cell>
          <cell r="F41" t="str">
            <v>Kg</v>
          </cell>
          <cell r="G41">
            <v>100</v>
          </cell>
          <cell r="H41">
            <v>150990</v>
          </cell>
          <cell r="I41" t="str">
            <v>100% bông xơ thiên nhiên hoặc tương đương, thành phần chính là Cellulose. Mất khối lượng do làm khô: không quá 8%. Quy cách: 1kg/cuộn. Tiêu chuẩn: CE, FDA hoặc tương đương</v>
          </cell>
          <cell r="J41">
            <v>150990</v>
          </cell>
          <cell r="K41">
            <v>21570000</v>
          </cell>
          <cell r="L41">
            <v>10569300</v>
          </cell>
          <cell r="M41">
            <v>5</v>
          </cell>
        </row>
        <row r="42">
          <cell r="B42" t="str">
            <v>VT47</v>
          </cell>
          <cell r="C42" t="str">
            <v>N01.01.010</v>
          </cell>
          <cell r="D42" t="str">
            <v>PP2300043362</v>
          </cell>
          <cell r="E42" t="str">
            <v>Bông y tế</v>
          </cell>
          <cell r="F42" t="str">
            <v>Kg</v>
          </cell>
          <cell r="G42">
            <v>50</v>
          </cell>
          <cell r="H42">
            <v>142000</v>
          </cell>
          <cell r="I42" t="str">
            <v>100% bông xơ thiên nhiên hoặc tương đương</v>
          </cell>
          <cell r="J42">
            <v>71000</v>
          </cell>
          <cell r="K42">
            <v>10142858</v>
          </cell>
          <cell r="L42">
            <v>4970000</v>
          </cell>
          <cell r="M42">
            <v>6</v>
          </cell>
        </row>
        <row r="43">
          <cell r="B43" t="str">
            <v>VT48</v>
          </cell>
          <cell r="C43" t="str">
            <v>N02.04.050</v>
          </cell>
          <cell r="D43" t="str">
            <v>PP2300043363</v>
          </cell>
          <cell r="E43" t="str">
            <v>Bột cầm máu</v>
          </cell>
          <cell r="F43" t="str">
            <v>Kít</v>
          </cell>
          <cell r="G43">
            <v>9</v>
          </cell>
          <cell r="H43">
            <v>2250000</v>
          </cell>
          <cell r="I43" t="str">
            <v>Dạng bột polysacharide  có nguồn gốc từ thực vật hoặc tương đương.  độ hấp thụ 5ml/0.05g, pH: 5.5 - 7.5. Thời gian tiêu biến hoàn toàn sau 48 giờ. 1g/kít</v>
          </cell>
          <cell r="J43">
            <v>202500</v>
          </cell>
          <cell r="K43">
            <v>28928572</v>
          </cell>
          <cell r="L43">
            <v>14175000</v>
          </cell>
          <cell r="M43">
            <v>3</v>
          </cell>
        </row>
        <row r="44">
          <cell r="B44" t="str">
            <v>VT49</v>
          </cell>
          <cell r="C44" t="str">
            <v>N02.04.050</v>
          </cell>
          <cell r="D44" t="str">
            <v>PP2300043364</v>
          </cell>
          <cell r="E44" t="str">
            <v>Bột cầm máu</v>
          </cell>
          <cell r="F44" t="str">
            <v>Kít</v>
          </cell>
          <cell r="G44">
            <v>25</v>
          </cell>
          <cell r="H44">
            <v>3087000</v>
          </cell>
          <cell r="I44" t="str">
            <v>Dạng bột polysacharide có nguồn gốc từ thực vật hoặc tương đương.  độ hấp thụ 5ml/0.05g, pH: 5.5 - 7.5. thời gian tiêu biến hoàn toàn sau 48 giờ. Trọng lượng ≥  2g/kít. Kèm dây nối dài 44cm.</v>
          </cell>
          <cell r="J44">
            <v>771750</v>
          </cell>
          <cell r="K44">
            <v>110250000</v>
          </cell>
          <cell r="L44">
            <v>54022500</v>
          </cell>
          <cell r="M44">
            <v>6</v>
          </cell>
        </row>
        <row r="45">
          <cell r="B45" t="str">
            <v>VT50</v>
          </cell>
          <cell r="C45" t="str">
            <v>N08.00.100</v>
          </cell>
          <cell r="D45" t="str">
            <v>PP2300043365</v>
          </cell>
          <cell r="E45" t="str">
            <v>Bộ cảm biến huyết áp đầu dò</v>
          </cell>
          <cell r="F45" t="str">
            <v>Bộ</v>
          </cell>
          <cell r="G45">
            <v>500</v>
          </cell>
          <cell r="H45">
            <v>231000</v>
          </cell>
          <cell r="I45" t="str">
            <v>Chất liệu: nhựa y tế không DEHP hoặc tương đương. Bộ bao gồm: cảm biến áp lực, thiết bị xả kép (3cc/giờ, 30cc/giờ), dây theo dõi áp lực chều dài từ 4inch - 100inch, ID=1.27mm x OD = 2.79mm hoặc tương đương, dây nối. Thông số kỹ thuật: Độ nhạy: 5,0µ V/V/mm</v>
          </cell>
          <cell r="J45">
            <v>1155000</v>
          </cell>
          <cell r="K45">
            <v>165000000</v>
          </cell>
          <cell r="L45">
            <v>80850000</v>
          </cell>
          <cell r="M45">
            <v>6</v>
          </cell>
        </row>
        <row r="46">
          <cell r="B46" t="str">
            <v>VT51</v>
          </cell>
          <cell r="C46" t="str">
            <v>N07.03.040</v>
          </cell>
          <cell r="D46" t="str">
            <v>PP2300043366</v>
          </cell>
          <cell r="E46" t="str">
            <v>Dịch nhầy</v>
          </cell>
          <cell r="F46" t="str">
            <v>Ống</v>
          </cell>
          <cell r="G46">
            <v>50</v>
          </cell>
          <cell r="H46">
            <v>606900</v>
          </cell>
          <cell r="I46" t="str">
            <v>Thành phần: Natri Hyaluronate hoặc tương đương. Nồng độ (độ cô đặc) 1%. Trọng lượng phân tử từ 2.400.000 Dalton đến 2.500.000 Dalton. Độ nhầy từ 25.000 - 39.000 cps. Độ thẩm thấu: Osmolality 310 ± 50 mOsm/kg. pH: từ 6.8 đến 7.6. Thể tích: từ 0.4 - 0.55 ml</v>
          </cell>
          <cell r="J46">
            <v>303450</v>
          </cell>
          <cell r="K46">
            <v>43350000</v>
          </cell>
          <cell r="L46">
            <v>21241500</v>
          </cell>
          <cell r="M46">
            <v>3</v>
          </cell>
        </row>
        <row r="47">
          <cell r="B47" t="str">
            <v>VT53</v>
          </cell>
          <cell r="C47" t="str">
            <v>N07.03.040</v>
          </cell>
          <cell r="D47" t="str">
            <v>PP2300043367</v>
          </cell>
          <cell r="E47" t="str">
            <v>Dịch nhầy</v>
          </cell>
          <cell r="F47" t="str">
            <v>Ống</v>
          </cell>
          <cell r="G47">
            <v>1500</v>
          </cell>
          <cell r="H47">
            <v>94500</v>
          </cell>
          <cell r="I47" t="str">
            <v>Thành phần: Hydroxypropyl Methylcellulose (HPMC) hoặc tương đương. Nồng độ (độ cô đặc) 2%. Trọng lượng phân tử ≥  86.000 daltons. Độ nhầy: từ 3000 cPs đến 5600 cPs. Độ thẩm thấu: 250-350 mOsmol/Kg. Độ PH: từ 6.0 đến 7.8. Thể tích: 2ml trong syringe với ki</v>
          </cell>
          <cell r="J47">
            <v>1417500</v>
          </cell>
          <cell r="K47">
            <v>202500000</v>
          </cell>
          <cell r="L47">
            <v>99225000</v>
          </cell>
          <cell r="M47">
            <v>6</v>
          </cell>
        </row>
        <row r="48">
          <cell r="B48" t="str">
            <v>VT56</v>
          </cell>
          <cell r="C48" t="str">
            <v>N05.02.030</v>
          </cell>
          <cell r="D48" t="str">
            <v>PP2300043368</v>
          </cell>
          <cell r="E48" t="str">
            <v>Chỉ phẫu thuật không tiêu không kim</v>
          </cell>
          <cell r="F48" t="str">
            <v>Sợi</v>
          </cell>
          <cell r="G48">
            <v>1900</v>
          </cell>
          <cell r="H48">
            <v>7100</v>
          </cell>
          <cell r="I48" t="str">
            <v>Chất liệu: Silk hoặc tương đương. Số 2/0. Đa sợi. Chiều dài chỉ ≥ 75cm. Không kim.</v>
          </cell>
          <cell r="J48">
            <v>134900</v>
          </cell>
          <cell r="K48">
            <v>19271429</v>
          </cell>
          <cell r="L48">
            <v>9443000</v>
          </cell>
          <cell r="M48">
            <v>5</v>
          </cell>
        </row>
        <row r="49">
          <cell r="B49" t="str">
            <v>VT57</v>
          </cell>
          <cell r="C49" t="str">
            <v>N05.02.030</v>
          </cell>
          <cell r="D49" t="str">
            <v>PP2300043369</v>
          </cell>
          <cell r="E49" t="str">
            <v>Chỉ phẫu thuật không tiêu không kim</v>
          </cell>
          <cell r="F49" t="str">
            <v>Sợi</v>
          </cell>
          <cell r="G49">
            <v>1900</v>
          </cell>
          <cell r="H49">
            <v>7089</v>
          </cell>
          <cell r="I49" t="str">
            <v>Chất liệu: Silk hoặc tương đương. Số 3/0. Đa sợi. Chiều dài chỉ ≥ 75cm. Không kim.</v>
          </cell>
          <cell r="J49">
            <v>134691</v>
          </cell>
          <cell r="K49">
            <v>19241572</v>
          </cell>
          <cell r="L49">
            <v>9428370</v>
          </cell>
          <cell r="M49">
            <v>5</v>
          </cell>
        </row>
        <row r="50">
          <cell r="B50" t="str">
            <v>VT58</v>
          </cell>
          <cell r="C50" t="str">
            <v>N05.02.030</v>
          </cell>
          <cell r="D50" t="str">
            <v>PP2300043370</v>
          </cell>
          <cell r="E50" t="str">
            <v>Chỉ phẫu thuật không tiêu không kim</v>
          </cell>
          <cell r="F50" t="str">
            <v>Sợi</v>
          </cell>
          <cell r="G50">
            <v>1400</v>
          </cell>
          <cell r="H50">
            <v>17850</v>
          </cell>
          <cell r="I50" t="str">
            <v>Chất liệu: Silk hoặc tương đương. Số 1. Đa sợi. Không kim. Dài ≥ 60cm.</v>
          </cell>
          <cell r="J50">
            <v>249900</v>
          </cell>
          <cell r="K50">
            <v>35700000</v>
          </cell>
          <cell r="L50">
            <v>17493000</v>
          </cell>
          <cell r="M50">
            <v>6</v>
          </cell>
        </row>
        <row r="51">
          <cell r="B51" t="str">
            <v>VT59</v>
          </cell>
          <cell r="C51" t="str">
            <v>N05.02.030</v>
          </cell>
          <cell r="D51" t="str">
            <v>PP2300043371</v>
          </cell>
          <cell r="E51" t="str">
            <v>Chỉ phẫu thuật không tiêu</v>
          </cell>
          <cell r="F51" t="str">
            <v>Sợi</v>
          </cell>
          <cell r="G51">
            <v>350</v>
          </cell>
          <cell r="H51">
            <v>115000</v>
          </cell>
          <cell r="I51" t="str">
            <v>Chất liệu: Nylon hoặc tương đương. Số 10/0. Chiều dài chỉ ≥  30cm. Có 2 kim. Kim: chiều dài  ≥6.0mm, 3/8 đường tròn.  Tiêu chuẩn  CE hoặc tương đương</v>
          </cell>
          <cell r="J51">
            <v>402500</v>
          </cell>
          <cell r="K51">
            <v>57500000</v>
          </cell>
          <cell r="L51">
            <v>28175000</v>
          </cell>
          <cell r="M51">
            <v>6</v>
          </cell>
        </row>
        <row r="52">
          <cell r="B52" t="str">
            <v>VT60</v>
          </cell>
          <cell r="C52" t="str">
            <v>N05.02.030</v>
          </cell>
          <cell r="D52" t="str">
            <v>PP2300043372</v>
          </cell>
          <cell r="E52" t="str">
            <v>Chỉ phẫu thuật không tiêu</v>
          </cell>
          <cell r="F52" t="str">
            <v>Sợi</v>
          </cell>
          <cell r="G52">
            <v>120</v>
          </cell>
          <cell r="H52">
            <v>160000</v>
          </cell>
          <cell r="I52" t="str">
            <v>Chất liệu: Polypropylene hoặc tương đương. Số 10/0. Đơn sợi. Chiều dài chỉ ≥ 30cm. Có 2 kim. Kim 3/8 đường tròn.</v>
          </cell>
          <cell r="J52">
            <v>192000</v>
          </cell>
          <cell r="K52">
            <v>27428572</v>
          </cell>
          <cell r="L52">
            <v>13440000</v>
          </cell>
          <cell r="M52">
            <v>6</v>
          </cell>
        </row>
        <row r="53">
          <cell r="B53" t="str">
            <v>VT61</v>
          </cell>
          <cell r="C53" t="str">
            <v>N05.02.030</v>
          </cell>
          <cell r="D53" t="str">
            <v>PP2300043373</v>
          </cell>
          <cell r="E53" t="str">
            <v>Chỉ phẫu thuật không tiêu</v>
          </cell>
          <cell r="F53" t="str">
            <v>Sợi</v>
          </cell>
          <cell r="G53">
            <v>24</v>
          </cell>
          <cell r="H53">
            <v>216090</v>
          </cell>
          <cell r="I53" t="str">
            <v>Chất liệu: polypropylen hoặc tương đương. Số 8/0. Đơn sợi. Chiều dài chỉ ≥ 60cm. 2 kim đầu tròn 3/8 đường tròn. Đường kính thân kim 0,2mm. Tiêu chuẩn CE,FDA hoặc tương đương</v>
          </cell>
          <cell r="J53">
            <v>51862</v>
          </cell>
          <cell r="K53">
            <v>7408800</v>
          </cell>
          <cell r="L53">
            <v>3630312</v>
          </cell>
          <cell r="M53">
            <v>1</v>
          </cell>
        </row>
        <row r="54">
          <cell r="B54" t="str">
            <v>VT62</v>
          </cell>
          <cell r="C54" t="str">
            <v>N05.02.030</v>
          </cell>
          <cell r="D54" t="str">
            <v>PP2300043374</v>
          </cell>
          <cell r="E54" t="str">
            <v>Chỉ phẫu thuật không tiêu</v>
          </cell>
          <cell r="F54" t="str">
            <v>Sợi</v>
          </cell>
          <cell r="G54">
            <v>600</v>
          </cell>
          <cell r="H54">
            <v>160000</v>
          </cell>
          <cell r="I54" t="str">
            <v>Chất liệu: polypropylen hoặc tương đương. Số 7/0. Đơn sợi. Chiều dài chỉ ≥ 60cm. 2 Kim tròn đầu tam giác, dài 11mm, 3/8 đường tròn.Tiêu chuẩn chất lượng: CE, FDA hoặc tương đương</v>
          </cell>
          <cell r="J54">
            <v>960000</v>
          </cell>
          <cell r="K54">
            <v>137142858</v>
          </cell>
          <cell r="L54">
            <v>67200000</v>
          </cell>
          <cell r="M54">
            <v>1</v>
          </cell>
        </row>
        <row r="55">
          <cell r="B55" t="str">
            <v>VT63</v>
          </cell>
          <cell r="C55" t="str">
            <v>N05.02.030</v>
          </cell>
          <cell r="D55" t="str">
            <v>PP2300043375</v>
          </cell>
          <cell r="E55" t="str">
            <v>Chỉ phẫu thuật không tiêu</v>
          </cell>
          <cell r="F55" t="str">
            <v>Sợi</v>
          </cell>
          <cell r="G55">
            <v>420</v>
          </cell>
          <cell r="H55">
            <v>110000</v>
          </cell>
          <cell r="I55" t="str">
            <v>Chất liệu: polypropylen hoặc tương đương. Số 7/0. Đơn sợi. Chiều dài chỉ ≥ 60cm. 2 Kim tròn, dài 8mm, 3/8 đường tròn.</v>
          </cell>
          <cell r="J55">
            <v>462000</v>
          </cell>
          <cell r="K55">
            <v>66000000</v>
          </cell>
          <cell r="L55">
            <v>32340000</v>
          </cell>
          <cell r="M55">
            <v>3</v>
          </cell>
        </row>
        <row r="56">
          <cell r="B56" t="str">
            <v>VT64</v>
          </cell>
          <cell r="C56" t="str">
            <v>N05.02.030</v>
          </cell>
          <cell r="D56" t="str">
            <v>PP2300043376</v>
          </cell>
          <cell r="E56" t="str">
            <v>Chỉ phẫu thuật không tiêu</v>
          </cell>
          <cell r="F56" t="str">
            <v>Sợi</v>
          </cell>
          <cell r="G56">
            <v>840</v>
          </cell>
          <cell r="H56">
            <v>146870</v>
          </cell>
          <cell r="I56" t="str">
            <v>Chất liệu: polypropylen hoặc tương đương. Số 6/0. Đơn sợi. Chiều dài chỉ ≥ 60cm. 2 Kim tròn đầu tròn hoặc đầu nhọn, dài ≥ 11mm, 1/2 hoặc 3/8 đường tròn. Tiêu chuẩn chất lượng: CE, FDA hoặc tương đương</v>
          </cell>
          <cell r="J56">
            <v>1233708</v>
          </cell>
          <cell r="K56">
            <v>176244000</v>
          </cell>
          <cell r="L56">
            <v>86359560</v>
          </cell>
          <cell r="M56">
            <v>1</v>
          </cell>
        </row>
        <row r="57">
          <cell r="B57" t="str">
            <v>VT65</v>
          </cell>
          <cell r="C57" t="str">
            <v>N05.02.030</v>
          </cell>
          <cell r="D57" t="str">
            <v>PP2300043377</v>
          </cell>
          <cell r="E57" t="str">
            <v>Chỉ phẫu thuật không tiêu</v>
          </cell>
          <cell r="F57" t="str">
            <v>Sợi</v>
          </cell>
          <cell r="G57">
            <v>600</v>
          </cell>
          <cell r="H57">
            <v>130000</v>
          </cell>
          <cell r="I57" t="str">
            <v>Chất liệu: polypropylen hoặc tương đương. Số 5/0. Đơn sợi. Chiều dài chỉ ≥ 75cm. 2 Kim tròn đầu tròn, dài ≥ 13mm, 1/2 đường tròn.Tiêu chuẩn  CE, FDA hoặc tương đương</v>
          </cell>
          <cell r="J57">
            <v>780000</v>
          </cell>
          <cell r="K57">
            <v>111428572</v>
          </cell>
          <cell r="L57">
            <v>54600000</v>
          </cell>
          <cell r="M57">
            <v>1</v>
          </cell>
        </row>
        <row r="58">
          <cell r="B58" t="str">
            <v>VT66</v>
          </cell>
          <cell r="C58" t="str">
            <v>N05.02.030</v>
          </cell>
          <cell r="D58" t="str">
            <v>PP2300043378</v>
          </cell>
          <cell r="E58" t="str">
            <v>Chỉ phẫu thuật không tiêu</v>
          </cell>
          <cell r="F58" t="str">
            <v>Sợi</v>
          </cell>
          <cell r="G58">
            <v>300</v>
          </cell>
          <cell r="H58">
            <v>62370</v>
          </cell>
          <cell r="I58" t="str">
            <v>Chất liệu: polypropylen hoặc tương đương. Số 5/0. Đơn sợi. Chiều dài chỉ ≥ 75cm. 2 Kim tròn đầu cắt, dài ≥13mm, 1/2 đường tròn.</v>
          </cell>
          <cell r="J58">
            <v>187110</v>
          </cell>
          <cell r="K58">
            <v>26730000</v>
          </cell>
          <cell r="L58">
            <v>13097700</v>
          </cell>
          <cell r="M58">
            <v>5</v>
          </cell>
        </row>
        <row r="59">
          <cell r="B59" t="str">
            <v>VT67</v>
          </cell>
          <cell r="C59" t="str">
            <v>N05.02.030</v>
          </cell>
          <cell r="D59" t="str">
            <v>PP2300043379</v>
          </cell>
          <cell r="E59" t="str">
            <v>Chỉ phẫu thuật không tiêu</v>
          </cell>
          <cell r="F59" t="str">
            <v>Sợi</v>
          </cell>
          <cell r="G59">
            <v>3000</v>
          </cell>
          <cell r="H59">
            <v>18000</v>
          </cell>
          <cell r="I59" t="str">
            <v>Chất liệu: Nylon hoặc tương đương. Số 5/0. Đơn sợi. Chiều dài chỉ ≥ 75cm. Kim tam giác, dài 16mm, 3/8 đường tròn.</v>
          </cell>
          <cell r="J59">
            <v>540000</v>
          </cell>
          <cell r="K59">
            <v>77142858</v>
          </cell>
          <cell r="L59">
            <v>37800000</v>
          </cell>
          <cell r="M59">
            <v>5</v>
          </cell>
        </row>
        <row r="60">
          <cell r="B60" t="str">
            <v>VT68</v>
          </cell>
          <cell r="C60" t="str">
            <v>N05.02.030</v>
          </cell>
          <cell r="D60" t="str">
            <v>PP2300043380</v>
          </cell>
          <cell r="E60" t="str">
            <v>Chỉ phẫu thuật không tiêu</v>
          </cell>
          <cell r="F60" t="str">
            <v>Sợi</v>
          </cell>
          <cell r="G60">
            <v>2280</v>
          </cell>
          <cell r="H60">
            <v>18000</v>
          </cell>
          <cell r="I60" t="str">
            <v>Chất liệu: Nylon hoặc tương đương. Số 5/0. Chiều dài chỉ ≥ 75 cm. Kim tam giác, dài 16 mm, 3/8 đường tròn.</v>
          </cell>
          <cell r="J60">
            <v>410400</v>
          </cell>
          <cell r="K60">
            <v>58628572</v>
          </cell>
          <cell r="L60">
            <v>28728000</v>
          </cell>
          <cell r="M60">
            <v>6</v>
          </cell>
        </row>
        <row r="61">
          <cell r="B61" t="str">
            <v>VT69</v>
          </cell>
          <cell r="C61" t="str">
            <v>N05.02.030</v>
          </cell>
          <cell r="D61" t="str">
            <v>PP2300043381</v>
          </cell>
          <cell r="E61" t="str">
            <v>Chỉ phẫu thuật không tiêu</v>
          </cell>
          <cell r="F61" t="str">
            <v>Sợi</v>
          </cell>
          <cell r="G61">
            <v>2700</v>
          </cell>
          <cell r="H61">
            <v>140181</v>
          </cell>
          <cell r="I61" t="str">
            <v>Chất liệu: polypropylene hoặc tương đương. Số 4/0. Chiều dài chỉ ≥ 90cm. 2 Kim tròn, dài 20mm, 1/2 đường tròn. Tiêu chuẩn chất lượng CE, FDA hoặc tương đương</v>
          </cell>
          <cell r="J61">
            <v>3784887</v>
          </cell>
          <cell r="K61">
            <v>540698143</v>
          </cell>
          <cell r="L61">
            <v>264942090</v>
          </cell>
          <cell r="M61">
            <v>1</v>
          </cell>
        </row>
        <row r="62">
          <cell r="B62" t="str">
            <v>VT70</v>
          </cell>
          <cell r="C62" t="str">
            <v>N05.02.030</v>
          </cell>
          <cell r="D62" t="str">
            <v>PP2300043382</v>
          </cell>
          <cell r="E62" t="str">
            <v>Chỉ phẫu thuật không tiêu</v>
          </cell>
          <cell r="F62" t="str">
            <v>Sợi</v>
          </cell>
          <cell r="G62">
            <v>2600</v>
          </cell>
          <cell r="H62">
            <v>114240</v>
          </cell>
          <cell r="I62" t="str">
            <v>Chất liệu: Polypropylene hoặc tương đương. Số 4/0. Chiều dài chỉ ≥75 cm. Kim tròn; dài ≥17 mm, 1/2 đường tròn. Tiêu chuẩn chất lượng CE, FDA hoặc tương đương</v>
          </cell>
          <cell r="J62">
            <v>2970240</v>
          </cell>
          <cell r="K62">
            <v>424320000</v>
          </cell>
          <cell r="L62">
            <v>207916800</v>
          </cell>
          <cell r="M62">
            <v>3</v>
          </cell>
        </row>
        <row r="63">
          <cell r="B63" t="str">
            <v>VT71</v>
          </cell>
          <cell r="C63" t="str">
            <v>N05.02.030</v>
          </cell>
          <cell r="D63" t="str">
            <v>PP2300043383</v>
          </cell>
          <cell r="E63" t="str">
            <v>Chỉ phẫu thuật không tiêu</v>
          </cell>
          <cell r="F63" t="str">
            <v>Sợi</v>
          </cell>
          <cell r="G63">
            <v>500</v>
          </cell>
          <cell r="H63">
            <v>138500</v>
          </cell>
          <cell r="I63" t="str">
            <v xml:space="preserve">Chất liệu: polypropylene hoặc tương đương. Số 3/0. Đơn sợi. Chiều dài chỉ ≥ 90cm. 2 Kim tròn đầu tròn, dài 26mm, 1/2 đường tròn. Tiêu chuẩn chất lượng: CE, FDA hoặc tương đương. </v>
          </cell>
          <cell r="J63">
            <v>692500</v>
          </cell>
          <cell r="K63">
            <v>98928572</v>
          </cell>
          <cell r="L63">
            <v>48475000</v>
          </cell>
          <cell r="M63">
            <v>1</v>
          </cell>
        </row>
        <row r="64">
          <cell r="B64" t="str">
            <v>VT72</v>
          </cell>
          <cell r="C64" t="str">
            <v>N05.02.030</v>
          </cell>
          <cell r="D64" t="str">
            <v>PP2300043384</v>
          </cell>
          <cell r="E64" t="str">
            <v>Chỉ phẫu thuật không tiêu</v>
          </cell>
          <cell r="F64" t="str">
            <v>Sợi</v>
          </cell>
          <cell r="G64">
            <v>4000</v>
          </cell>
          <cell r="H64">
            <v>11000</v>
          </cell>
          <cell r="I64" t="str">
            <v>Polyamide (Nylon) (3/0 ) hoặc tương đương, đơn sợi, dài ≥ 70cm, kim tam giác 3/8C kim 26mm,  bằng thép không rỉ. Tiêu chuẩn chất lượng CE hoặc tương đương</v>
          </cell>
          <cell r="J64">
            <v>440000</v>
          </cell>
          <cell r="K64">
            <v>62857143</v>
          </cell>
          <cell r="L64">
            <v>30800000</v>
          </cell>
          <cell r="M64">
            <v>2</v>
          </cell>
        </row>
        <row r="65">
          <cell r="B65" t="str">
            <v>VT73</v>
          </cell>
          <cell r="C65" t="str">
            <v>N05.02.030</v>
          </cell>
          <cell r="D65" t="str">
            <v>PP2300043385</v>
          </cell>
          <cell r="E65" t="str">
            <v>Chỉ phẫu thuật không tiêu</v>
          </cell>
          <cell r="F65" t="str">
            <v>Sợi</v>
          </cell>
          <cell r="G65">
            <v>5200</v>
          </cell>
          <cell r="H65">
            <v>11020</v>
          </cell>
          <cell r="I65" t="str">
            <v>Chất liệu: Nylon hoặc tương đương. Số 3/0. Đơn sợi. Chiều dài chỉ ≥ 70cm. 1 kim tam giác, dài 26mm, 3/8 đường tròn.</v>
          </cell>
          <cell r="J65">
            <v>573040</v>
          </cell>
          <cell r="K65">
            <v>81862858</v>
          </cell>
          <cell r="L65">
            <v>40112800</v>
          </cell>
          <cell r="M65">
            <v>6</v>
          </cell>
        </row>
        <row r="66">
          <cell r="B66" t="str">
            <v>VT74</v>
          </cell>
          <cell r="C66" t="str">
            <v>N05.02.030</v>
          </cell>
          <cell r="D66" t="str">
            <v>PP2300043386</v>
          </cell>
          <cell r="E66" t="str">
            <v>Chỉ phẫu thuật không tiêu</v>
          </cell>
          <cell r="F66" t="str">
            <v>Sợi</v>
          </cell>
          <cell r="G66">
            <v>350</v>
          </cell>
          <cell r="H66">
            <v>38500</v>
          </cell>
          <cell r="I66" t="str">
            <v xml:space="preserve">Chất liệu: polypropylene hoặc tương đương. Số 3/0. Đơn sợi. Chiều dài chỉ ≥ 90cm. Kim tròn; dài ≥ 25mm, 1/2 đường tròn. </v>
          </cell>
          <cell r="J66">
            <v>134750</v>
          </cell>
          <cell r="K66">
            <v>19250000</v>
          </cell>
          <cell r="L66">
            <v>9432500</v>
          </cell>
          <cell r="M66">
            <v>4</v>
          </cell>
        </row>
        <row r="67">
          <cell r="B67" t="str">
            <v>VT75</v>
          </cell>
          <cell r="C67" t="str">
            <v>N05.02.030</v>
          </cell>
          <cell r="D67" t="str">
            <v>PP2300043387</v>
          </cell>
          <cell r="E67" t="str">
            <v>Chỉ phẫu thuật không tiêu</v>
          </cell>
          <cell r="F67" t="str">
            <v>Sợi</v>
          </cell>
          <cell r="G67">
            <v>550</v>
          </cell>
          <cell r="H67">
            <v>107823</v>
          </cell>
          <cell r="I67" t="str">
            <v>Chất liệu: Polyester được bao phủ Polybutylate hoặc tương đương. Số 2/0. Chiều dài chỉ ≥ 90cm. 2 kim. Kim tròn, dài 17mm, 1/2 đường tròn. Tiêu chuẩn chất lượng: CE, FDA hoặc tương đương.</v>
          </cell>
          <cell r="J67">
            <v>593027</v>
          </cell>
          <cell r="K67">
            <v>84718072</v>
          </cell>
          <cell r="L67">
            <v>41511855</v>
          </cell>
          <cell r="M67">
            <v>2</v>
          </cell>
        </row>
        <row r="68">
          <cell r="B68" t="str">
            <v>VT76</v>
          </cell>
          <cell r="C68" t="str">
            <v>N05.02.030</v>
          </cell>
          <cell r="D68" t="str">
            <v>PP2300043388</v>
          </cell>
          <cell r="E68" t="str">
            <v>Chỉ phẫu thuật không tiêu</v>
          </cell>
          <cell r="F68" t="str">
            <v>Sợi</v>
          </cell>
          <cell r="G68">
            <v>2800</v>
          </cell>
          <cell r="H68">
            <v>113214</v>
          </cell>
          <cell r="I68" t="str">
            <v>Chất liệu: polyester được bao phủ bằng polybutylate hoặc tương đương. Số 2/0. Đa sợi. Chiều dài chỉ ≥ 90 cm. 2 kim. Kim tròn, dài 26mm, 1/2 đường tròn. Tiêu chuẩn chất lượng: CE, FDA hoặc tương đương</v>
          </cell>
          <cell r="J68">
            <v>3169992</v>
          </cell>
          <cell r="K68">
            <v>452856000</v>
          </cell>
          <cell r="L68">
            <v>221899440</v>
          </cell>
          <cell r="M68">
            <v>2</v>
          </cell>
        </row>
        <row r="69">
          <cell r="B69" t="str">
            <v>VT77</v>
          </cell>
          <cell r="C69" t="str">
            <v>N05.02.030</v>
          </cell>
          <cell r="D69" t="str">
            <v>PP2300043389</v>
          </cell>
          <cell r="E69" t="str">
            <v>Chỉ phẫu thuật không tiêu</v>
          </cell>
          <cell r="F69" t="str">
            <v>Sợi</v>
          </cell>
          <cell r="G69">
            <v>900</v>
          </cell>
          <cell r="H69">
            <v>21000</v>
          </cell>
          <cell r="I69" t="str">
            <v>Chất liệu: polypropylene hoặc tương đương. Số 2/0. Đơn sợi. Chiều dài chỉ ≥75cm. 2 kim tròn, dài ≥25mm, 1/2 hoặc 3/8 đường tròn. Tiêu chuẩn chất lượng CE, FDA hoặc tương đương</v>
          </cell>
          <cell r="J69">
            <v>189000</v>
          </cell>
          <cell r="K69">
            <v>27000000</v>
          </cell>
          <cell r="L69">
            <v>13230000</v>
          </cell>
          <cell r="M69">
            <v>3</v>
          </cell>
        </row>
        <row r="70">
          <cell r="B70" t="str">
            <v>VT78</v>
          </cell>
          <cell r="C70" t="str">
            <v>N05.02.050</v>
          </cell>
          <cell r="D70" t="str">
            <v>PP2300043390</v>
          </cell>
          <cell r="E70" t="str">
            <v>Chỉ phẫu thuật tự tiêu</v>
          </cell>
          <cell r="F70" t="str">
            <v>Sợi</v>
          </cell>
          <cell r="G70">
            <v>150</v>
          </cell>
          <cell r="H70">
            <v>197190</v>
          </cell>
          <cell r="I70" t="str">
            <v>Chất liệu: Polyglactin 910 được bọc bởi Polyglactin 370 và Calcium Stearate hoặc tương đương. Số 7/0. Đa sợi. Chiều dài chỉ ≥ 30cm. 2 Kim tròn đầu hình thang bằng hợp kim Ethalloy hoặc tương đương; dài 6,5mm; 3/8 đường tròn.</v>
          </cell>
          <cell r="J70">
            <v>295785</v>
          </cell>
          <cell r="K70">
            <v>42255000</v>
          </cell>
          <cell r="L70">
            <v>20704950</v>
          </cell>
          <cell r="M70">
            <v>3</v>
          </cell>
        </row>
        <row r="71">
          <cell r="B71" t="str">
            <v>VT80</v>
          </cell>
          <cell r="C71" t="str">
            <v>N05.02.050</v>
          </cell>
          <cell r="D71" t="str">
            <v>PP2300043391</v>
          </cell>
          <cell r="E71" t="str">
            <v>Chỉ phẫu thuật tự tiêu</v>
          </cell>
          <cell r="F71" t="str">
            <v>Sợi</v>
          </cell>
          <cell r="G71">
            <v>310</v>
          </cell>
          <cell r="H71">
            <v>118600</v>
          </cell>
          <cell r="I71" t="str">
            <v>Chất liệu:  Lactomer 9-1 (Glycolide/lactide-Copolymer) hoặc tương đương. Số 6. Đa sợi. Chiều dài chỉ ≥ 45cm. Kim tròn; dài 12mm; 1/2 đường tròn.</v>
          </cell>
          <cell r="J71">
            <v>367660</v>
          </cell>
          <cell r="K71">
            <v>52522858</v>
          </cell>
          <cell r="L71">
            <v>25736200</v>
          </cell>
          <cell r="M71">
            <v>3</v>
          </cell>
        </row>
        <row r="72">
          <cell r="B72" t="str">
            <v>VT81</v>
          </cell>
          <cell r="C72" t="str">
            <v>N05.02.050</v>
          </cell>
          <cell r="D72" t="str">
            <v>PP2300043392</v>
          </cell>
          <cell r="E72" t="str">
            <v>Chỉ phẫu thuật tự tiêu</v>
          </cell>
          <cell r="F72" t="str">
            <v>Sợi</v>
          </cell>
          <cell r="G72">
            <v>650</v>
          </cell>
          <cell r="H72">
            <v>42525</v>
          </cell>
          <cell r="I72" t="str">
            <v>Chất liệu: Polyglycolic acid phủ Calcium stearate hoặc tương đương. Số 5/0. Đa sợi. Chiều dài chỉ ≥ 70cm. Kim tròn; dài ≥ 16mm; 1/2 đường tròn.</v>
          </cell>
          <cell r="J72">
            <v>276413</v>
          </cell>
          <cell r="K72">
            <v>39487500</v>
          </cell>
          <cell r="L72">
            <v>19348875</v>
          </cell>
          <cell r="M72">
            <v>3</v>
          </cell>
        </row>
        <row r="73">
          <cell r="B73" t="str">
            <v>VT82</v>
          </cell>
          <cell r="C73" t="str">
            <v>N05.02.050</v>
          </cell>
          <cell r="D73" t="str">
            <v>PP2300043393</v>
          </cell>
          <cell r="E73" t="str">
            <v>Chỉ phẫu thuật tự tiêu</v>
          </cell>
          <cell r="F73" t="str">
            <v>Sợi</v>
          </cell>
          <cell r="G73">
            <v>270</v>
          </cell>
          <cell r="H73">
            <v>74000</v>
          </cell>
          <cell r="I73" t="str">
            <v>Chất liệu: Polyglactin 910 được bọc bởi Polyglactin 370 và Calcium Stearate hoặc tương đương. Số 5. Đa sợi. Chiều dài chỉ ≥ 75cm. Kim tròn; dài 17mm; 1/2 đường tròn.</v>
          </cell>
          <cell r="J73">
            <v>199800</v>
          </cell>
          <cell r="K73">
            <v>28542858</v>
          </cell>
          <cell r="L73">
            <v>13986000</v>
          </cell>
          <cell r="M73">
            <v>1</v>
          </cell>
        </row>
        <row r="74">
          <cell r="B74" t="str">
            <v>VT83</v>
          </cell>
          <cell r="C74" t="str">
            <v>N05.02.050</v>
          </cell>
          <cell r="D74" t="str">
            <v>PP2300043394</v>
          </cell>
          <cell r="E74" t="str">
            <v>Chỉ phẫu thuật tự tiêu</v>
          </cell>
          <cell r="F74" t="str">
            <v>Sợi</v>
          </cell>
          <cell r="G74">
            <v>2800</v>
          </cell>
          <cell r="H74">
            <v>36000</v>
          </cell>
          <cell r="I74" t="str">
            <v>Chất liệu: Polyglycolic acide hoặc tương đương. Số 4/0. Đa sợi. Chiều dài chỉ  ≥75cm. Kim tròn; dài ≥ 17mm; 1/2 đường tròn.   phủ silicone hoặc tương đương</v>
          </cell>
          <cell r="J74">
            <v>1008000</v>
          </cell>
          <cell r="K74">
            <v>144000000</v>
          </cell>
          <cell r="L74">
            <v>70560000</v>
          </cell>
          <cell r="M74">
            <v>3</v>
          </cell>
        </row>
        <row r="75">
          <cell r="B75" t="str">
            <v>VT84</v>
          </cell>
          <cell r="C75" t="str">
            <v>N05.02.050</v>
          </cell>
          <cell r="D75" t="str">
            <v>PP2300043395</v>
          </cell>
          <cell r="E75" t="str">
            <v>Chỉ phẫu thuật tự tiêu</v>
          </cell>
          <cell r="F75" t="str">
            <v>Sợi</v>
          </cell>
          <cell r="G75">
            <v>2800</v>
          </cell>
          <cell r="H75">
            <v>33570</v>
          </cell>
          <cell r="I75" t="str">
            <v>Chất liệu: polyglactine 910 hoặc tương đương. Số 4/0. Đa sợi. Chiều dài chỉ ≥75cm. Kim tròn; dài 20mm; 1/2 đường tròn.</v>
          </cell>
          <cell r="J75">
            <v>939960</v>
          </cell>
          <cell r="K75">
            <v>134280000</v>
          </cell>
          <cell r="L75">
            <v>65797200</v>
          </cell>
          <cell r="M75">
            <v>4</v>
          </cell>
        </row>
        <row r="76">
          <cell r="B76" t="str">
            <v>VT85</v>
          </cell>
          <cell r="C76" t="str">
            <v>N05.02.050</v>
          </cell>
          <cell r="D76" t="str">
            <v>PP2300043396</v>
          </cell>
          <cell r="E76" t="str">
            <v>Chỉ phẫu thuật tự tiêu</v>
          </cell>
          <cell r="F76" t="str">
            <v>Sợi</v>
          </cell>
          <cell r="G76">
            <v>6000</v>
          </cell>
          <cell r="H76">
            <v>78000</v>
          </cell>
          <cell r="I76" t="str">
            <v xml:space="preserve">Chất liệu: polyglactine 910 hoặc tương đương. Số 4/0. Đa sợi. Chiều dài chỉ ≥75cm. Kim tròn; dài 17mm; 1/2 đường tròn.  Tiêu chuẩn. FDA hoặc tương đương, </v>
          </cell>
          <cell r="J76">
            <v>4680000</v>
          </cell>
          <cell r="K76">
            <v>668571429</v>
          </cell>
          <cell r="L76">
            <v>327600000</v>
          </cell>
          <cell r="M76">
            <v>3</v>
          </cell>
        </row>
        <row r="77">
          <cell r="B77" t="str">
            <v>VT86</v>
          </cell>
          <cell r="C77" t="str">
            <v>N05.02.050</v>
          </cell>
          <cell r="D77" t="str">
            <v>PP2300043397</v>
          </cell>
          <cell r="E77" t="str">
            <v>Chỉ phẫu thuật tự tiêu</v>
          </cell>
          <cell r="F77" t="str">
            <v>Sợi</v>
          </cell>
          <cell r="G77">
            <v>1200</v>
          </cell>
          <cell r="H77">
            <v>56000</v>
          </cell>
          <cell r="I77" t="str">
            <v>Chất liệu: Polyglactine 910 hoặc tương đương. Số 3/0. Đa sợi. Chiều dài chỉ ≥ 75cm. Kim tròn; dài  ≥ 25mm; 1/2 đường tròn.</v>
          </cell>
          <cell r="J77">
            <v>672000</v>
          </cell>
          <cell r="K77">
            <v>96000000</v>
          </cell>
          <cell r="L77">
            <v>47040000</v>
          </cell>
          <cell r="M77">
            <v>3</v>
          </cell>
        </row>
        <row r="78">
          <cell r="B78" t="str">
            <v>VT87</v>
          </cell>
          <cell r="C78" t="str">
            <v>N05.02.050</v>
          </cell>
          <cell r="D78" t="str">
            <v>PP2300043398</v>
          </cell>
          <cell r="E78" t="str">
            <v>Chỉ phẫu thuật tự tiêu</v>
          </cell>
          <cell r="F78" t="str">
            <v>Sợi</v>
          </cell>
          <cell r="G78">
            <v>1200</v>
          </cell>
          <cell r="H78">
            <v>36000</v>
          </cell>
          <cell r="I78" t="str">
            <v>Chất liệu polyglactine 910 hoặc tương đương. Số 3/0. Chiều dài ≥ 75cm. Kim tròn; dài 26mm; 1/2 đường tròn.</v>
          </cell>
          <cell r="J78">
            <v>432000</v>
          </cell>
          <cell r="K78">
            <v>61714286</v>
          </cell>
          <cell r="L78">
            <v>30240000</v>
          </cell>
          <cell r="M78">
            <v>4</v>
          </cell>
        </row>
        <row r="79">
          <cell r="B79" t="str">
            <v>VT88</v>
          </cell>
          <cell r="C79" t="str">
            <v>N05.02.050</v>
          </cell>
          <cell r="D79" t="str">
            <v>PP2300043399</v>
          </cell>
          <cell r="E79" t="str">
            <v>Chỉ phẫu thuật tự tiêu</v>
          </cell>
          <cell r="F79" t="str">
            <v>Sợi</v>
          </cell>
          <cell r="G79">
            <v>2800</v>
          </cell>
          <cell r="H79">
            <v>50900</v>
          </cell>
          <cell r="I79" t="str">
            <v>Chất liệu: Polyglycolic Acid phủ Polycaprolactone và Calcium stearate hoặc tương đương. Số 3/0. Đa sợi. Chiều dài chỉ ≥ 75cm. Kim tròn đầu tròn, kim có gờ; dài 26mm; 1/2 đường tròn. Đường kính thân kim 0,71mm. Tiêu chuẩn: CE, FDA hoặc tương đương.</v>
          </cell>
          <cell r="J79">
            <v>1425200</v>
          </cell>
          <cell r="K79">
            <v>203600000</v>
          </cell>
          <cell r="L79">
            <v>99764000</v>
          </cell>
          <cell r="M79">
            <v>1</v>
          </cell>
        </row>
        <row r="80">
          <cell r="B80" t="str">
            <v>VT89</v>
          </cell>
          <cell r="C80" t="str">
            <v>N05.02.050</v>
          </cell>
          <cell r="D80" t="str">
            <v>PP2300043400</v>
          </cell>
          <cell r="E80" t="str">
            <v>Chỉ phẫu thuật tự tiêu</v>
          </cell>
          <cell r="F80" t="str">
            <v>Sợi</v>
          </cell>
          <cell r="G80">
            <v>6000</v>
          </cell>
          <cell r="H80">
            <v>53100</v>
          </cell>
          <cell r="I80" t="str">
            <v>Chất liệu: Polyglycolic Acid bao bởi Polycaprolactone và Calcium stearate hoặc tương đương. Số 2/0. Đa sợi. Chiều dài chỉ ≥ 75cm. Kim tròn đầu tròn; dài 26mm; 1/2 đường tròn. Đường kính thân kim 0,81mm. Tiêu chuẩn chất lượng: CE, FDA hoặc tương đương.</v>
          </cell>
          <cell r="J80">
            <v>3186000</v>
          </cell>
          <cell r="K80">
            <v>455142858</v>
          </cell>
          <cell r="L80">
            <v>223020000</v>
          </cell>
          <cell r="M80">
            <v>1</v>
          </cell>
        </row>
        <row r="81">
          <cell r="B81" t="str">
            <v>VT90</v>
          </cell>
          <cell r="C81" t="str">
            <v>N05.02.050</v>
          </cell>
          <cell r="D81" t="str">
            <v>PP2300043401</v>
          </cell>
          <cell r="E81" t="str">
            <v>Chỉ phẫu thuật tự tiêu</v>
          </cell>
          <cell r="F81" t="str">
            <v>Sợi</v>
          </cell>
          <cell r="G81">
            <v>5000</v>
          </cell>
          <cell r="H81">
            <v>37480</v>
          </cell>
          <cell r="I81" t="str">
            <v>Chất liệu: Polyglactin 910 phủ hỗn hợp glycolide-co-L-lactide (30/70) và calcium stearate hoặc tương đương. Số 2/0. Đa sợi. Chiều dài chỉ ≥ 75cm. Kim tròn; dài 26mm; 1/2 đường tròn.</v>
          </cell>
          <cell r="J81">
            <v>1874000</v>
          </cell>
          <cell r="K81">
            <v>267714286</v>
          </cell>
          <cell r="L81">
            <v>131180000</v>
          </cell>
          <cell r="M81">
            <v>4</v>
          </cell>
        </row>
        <row r="82">
          <cell r="B82" t="str">
            <v>VT91</v>
          </cell>
          <cell r="C82" t="str">
            <v>N05.02.050</v>
          </cell>
          <cell r="D82" t="str">
            <v>PP2300043402</v>
          </cell>
          <cell r="E82" t="str">
            <v>Chỉ phẫu thuật tự tiêu</v>
          </cell>
          <cell r="F82" t="str">
            <v>Sợi</v>
          </cell>
          <cell r="G82">
            <v>5000</v>
          </cell>
          <cell r="H82">
            <v>62853</v>
          </cell>
          <cell r="I82" t="str">
            <v>Chất liệu: Polyglactin 910, phủ Polyglactin 370 và Calcium stearate hoặc tương đương. Số 2/0, chiều dài chỉ  ≥ 70cm. Kim tròn đầu tròn; dài 26mm, 1/2 đường tròn.</v>
          </cell>
          <cell r="J82">
            <v>3142650</v>
          </cell>
          <cell r="K82">
            <v>448950000</v>
          </cell>
          <cell r="L82">
            <v>219985500</v>
          </cell>
          <cell r="M82">
            <v>1</v>
          </cell>
        </row>
        <row r="83">
          <cell r="B83" t="str">
            <v>VT92</v>
          </cell>
          <cell r="C83" t="str">
            <v>N05.02.050</v>
          </cell>
          <cell r="D83" t="str">
            <v>PP2300043403</v>
          </cell>
          <cell r="E83" t="str">
            <v>Chỉ phẫu thuật tự tiêu</v>
          </cell>
          <cell r="F83" t="str">
            <v>Sợi</v>
          </cell>
          <cell r="G83">
            <v>3800</v>
          </cell>
          <cell r="H83">
            <v>87600</v>
          </cell>
          <cell r="I83" t="str">
            <v>Chất liệu: Polyglycolic Acid bao bởi Polycaprolactone và Calcium stearate hoặc tương đương. Số 0. Đa sợi. Chiều dài chỉ ≥75cm. Kim tròn đầu tròn, dài ≥ 36mm, 1/2 đường tròn. Phủ silicone. Tiêu chuẩn chất lượng: CE, FDA hoặc tương đương</v>
          </cell>
          <cell r="J83">
            <v>3328800</v>
          </cell>
          <cell r="K83">
            <v>475542858</v>
          </cell>
          <cell r="L83">
            <v>233016000</v>
          </cell>
          <cell r="M83">
            <v>1</v>
          </cell>
        </row>
        <row r="84">
          <cell r="B84" t="str">
            <v>VT93</v>
          </cell>
          <cell r="C84" t="str">
            <v>N05.02.050</v>
          </cell>
          <cell r="D84" t="str">
            <v>PP2300043404</v>
          </cell>
          <cell r="E84" t="str">
            <v>Chỉ phẫu thuật tự tiêu</v>
          </cell>
          <cell r="F84" t="str">
            <v>Sợi</v>
          </cell>
          <cell r="G84">
            <v>350</v>
          </cell>
          <cell r="H84">
            <v>77036</v>
          </cell>
          <cell r="I84" t="str">
            <v>Chất liệu: polyglactin 910 được bọc bởi Poly (glycolide-co-Lactic) (30/70) và Calcium Stearate hoặc tương đương. Số 0. Đa sợi. Chiều dài chỉ ≥75cm. Kim tròn, dài ≥ 36mm, 1/2 đường tròn.</v>
          </cell>
          <cell r="J84">
            <v>269626</v>
          </cell>
          <cell r="K84">
            <v>38518000</v>
          </cell>
          <cell r="L84">
            <v>18873820</v>
          </cell>
          <cell r="M84">
            <v>1</v>
          </cell>
        </row>
        <row r="85">
          <cell r="B85" t="str">
            <v>VT95</v>
          </cell>
          <cell r="C85" t="str">
            <v>N05.02.050</v>
          </cell>
          <cell r="D85" t="str">
            <v>PP2300043405</v>
          </cell>
          <cell r="E85" t="str">
            <v>Chỉ phẫu thuật tự tiêu</v>
          </cell>
          <cell r="F85" t="str">
            <v>Sợi</v>
          </cell>
          <cell r="G85">
            <v>10000</v>
          </cell>
          <cell r="H85">
            <v>54600</v>
          </cell>
          <cell r="I85" t="str">
            <v>Chất liệu: Polyglycolic acid bao bởi Polycaprolactone và Calcium stearate hoặc tương đương. Số 1. Đa sợi. Chiều dài chỉ ≥ 90cm. Kim tròn đầu tròn, dài 40mm; 1/2 đường tròn. Đường kính thân kim 1,27 mm. Tiêu chuẩn chất lượng:  CE, FDA hoặc tương đương.</v>
          </cell>
          <cell r="J85">
            <v>5460000</v>
          </cell>
          <cell r="K85">
            <v>780000000</v>
          </cell>
          <cell r="L85">
            <v>382200000</v>
          </cell>
          <cell r="M85">
            <v>1</v>
          </cell>
        </row>
        <row r="86">
          <cell r="B86" t="str">
            <v>VT96</v>
          </cell>
          <cell r="C86" t="str">
            <v>N05.02.050</v>
          </cell>
          <cell r="D86" t="str">
            <v>PP2300043406</v>
          </cell>
          <cell r="E86" t="str">
            <v>Chỉ phẫu thuật tự tiêu</v>
          </cell>
          <cell r="F86" t="str">
            <v>Sợi</v>
          </cell>
          <cell r="G86">
            <v>7600</v>
          </cell>
          <cell r="H86">
            <v>60700</v>
          </cell>
          <cell r="I86" t="str">
            <v xml:space="preserve">Chất liệu: Polyglactin 910 bao bởi Poly (Glycolide - co - L-lactid) và Calcium Stearate hoặc tương đương. Số 1. Đa sợi. Chiều dài chỉ  ≥ 90cm. Kim tròn; dài 40mm; 1/2 đường tròn. </v>
          </cell>
          <cell r="J86">
            <v>4613200</v>
          </cell>
          <cell r="K86">
            <v>659028572</v>
          </cell>
          <cell r="L86">
            <v>322924000</v>
          </cell>
          <cell r="M86">
            <v>3</v>
          </cell>
        </row>
        <row r="87">
          <cell r="B87" t="str">
            <v>VT97</v>
          </cell>
          <cell r="C87" t="str">
            <v>N05.02.050</v>
          </cell>
          <cell r="D87" t="str">
            <v>PP2300043407</v>
          </cell>
          <cell r="E87" t="str">
            <v>Chỉ phẫu thuật tự tiêu</v>
          </cell>
          <cell r="F87" t="str">
            <v>Sợi</v>
          </cell>
          <cell r="G87">
            <v>3700</v>
          </cell>
          <cell r="H87">
            <v>54600</v>
          </cell>
          <cell r="I87" t="str">
            <v>Chất liệu: Polyglactin 910 bao bởi Polyglactin 370 và Calcium Stearate hoặc tương đương. Số 1. Đa sợi. Chiều dài chỉ ≥ 90cm. Kim tròn; dài 40mm; 1/2 đường tròn. Đường kính thân kim 1,27 mm hoặc tương đương.</v>
          </cell>
          <cell r="J87">
            <v>2020200</v>
          </cell>
          <cell r="K87">
            <v>288600000</v>
          </cell>
          <cell r="L87">
            <v>141414000</v>
          </cell>
          <cell r="M87">
            <v>1</v>
          </cell>
        </row>
        <row r="88">
          <cell r="B88" t="str">
            <v>VT98</v>
          </cell>
          <cell r="C88" t="str">
            <v>N05.02.050</v>
          </cell>
          <cell r="D88" t="str">
            <v>PP2300043408</v>
          </cell>
          <cell r="E88" t="str">
            <v>Chỉ phẫu thuật tự tiêu</v>
          </cell>
          <cell r="F88" t="str">
            <v>Sợi</v>
          </cell>
          <cell r="G88">
            <v>2000</v>
          </cell>
          <cell r="H88">
            <v>37982</v>
          </cell>
          <cell r="I88" t="str">
            <v>Chất liệu: Polyglycolic acid hoặc tương đương. Số 1. Đa sợi. Chiều dài chỉ ≥ 90cm. Kim tròn; dài 40mm; 1/2 đường tròn.</v>
          </cell>
          <cell r="J88">
            <v>759640</v>
          </cell>
          <cell r="K88">
            <v>108520000</v>
          </cell>
          <cell r="L88">
            <v>53174800</v>
          </cell>
          <cell r="M88">
            <v>6</v>
          </cell>
        </row>
        <row r="89">
          <cell r="B89" t="str">
            <v>VT100</v>
          </cell>
          <cell r="C89" t="str">
            <v>N08.00.260</v>
          </cell>
          <cell r="D89" t="str">
            <v>PP2300043409</v>
          </cell>
          <cell r="E89" t="str">
            <v>Clip titanium</v>
          </cell>
          <cell r="F89" t="str">
            <v>Cái</v>
          </cell>
          <cell r="G89">
            <v>2000</v>
          </cell>
          <cell r="H89">
            <v>19000</v>
          </cell>
          <cell r="I89" t="str">
            <v xml:space="preserve">Tương thích với máy nội soi . Chất liệu: Titanium hoặc tương đương; Tại vị trí kẹp mạch máu có các rãnh nhỏ; Có các cỡ S , M , ML , L, XL. </v>
          </cell>
          <cell r="J89">
            <v>380000</v>
          </cell>
          <cell r="K89">
            <v>54285715</v>
          </cell>
          <cell r="L89">
            <v>26600000</v>
          </cell>
          <cell r="M89">
            <v>6</v>
          </cell>
        </row>
        <row r="90">
          <cell r="B90" t="str">
            <v>VT101</v>
          </cell>
          <cell r="C90" t="str">
            <v>N08.00.260</v>
          </cell>
          <cell r="D90" t="str">
            <v>PP2300043410</v>
          </cell>
          <cell r="E90" t="str">
            <v>Clip titanium</v>
          </cell>
          <cell r="F90" t="str">
            <v>Cái</v>
          </cell>
          <cell r="G90">
            <v>200</v>
          </cell>
          <cell r="H90">
            <v>30000</v>
          </cell>
          <cell r="I90" t="str">
            <v xml:space="preserve">Tương thích với máy nội soi . Chất liệu: Titanium hoặc tương đương; Tại vị trí kẹp mạch máu có các rãnh nhỏ; Có các cỡ S , M , ML , L, XL. </v>
          </cell>
          <cell r="J90">
            <v>60000</v>
          </cell>
          <cell r="K90">
            <v>8571429</v>
          </cell>
          <cell r="L90">
            <v>4200000</v>
          </cell>
          <cell r="M90">
            <v>4</v>
          </cell>
        </row>
        <row r="91">
          <cell r="B91" t="str">
            <v>VT102</v>
          </cell>
          <cell r="C91" t="str">
            <v>N05.03.030</v>
          </cell>
          <cell r="D91" t="str">
            <v>PP2300043411</v>
          </cell>
          <cell r="E91" t="str">
            <v>Dao bẻ góc 15 độ</v>
          </cell>
          <cell r="F91" t="str">
            <v>Cái</v>
          </cell>
          <cell r="G91">
            <v>350</v>
          </cell>
          <cell r="H91">
            <v>89000</v>
          </cell>
          <cell r="I91" t="str">
            <v>Chất liệu lưỡi làm bằng thép không rỉ hoặc tương đương. Dao thẳng, góc 15 độ, . Tạo độ mở rộng 15 độ. 2 mặt vát, mũi dao nhọn. Tiệt trùng.</v>
          </cell>
          <cell r="J91">
            <v>311500</v>
          </cell>
          <cell r="K91">
            <v>44500000</v>
          </cell>
          <cell r="L91">
            <v>21805000</v>
          </cell>
          <cell r="M91">
            <v>6</v>
          </cell>
        </row>
        <row r="92">
          <cell r="B92" t="str">
            <v>VT105</v>
          </cell>
          <cell r="C92" t="str">
            <v>N07.03.020</v>
          </cell>
          <cell r="D92" t="str">
            <v>PP2300043412</v>
          </cell>
          <cell r="E92" t="str">
            <v>Dao chọc củng mạc</v>
          </cell>
          <cell r="F92" t="str">
            <v>Cái</v>
          </cell>
          <cell r="G92">
            <v>5</v>
          </cell>
          <cell r="H92">
            <v>109250</v>
          </cell>
          <cell r="I92" t="str">
            <v>Lưỡi dao phủ satin, cán dao bằng Polycarbonate hoặc tương đương.Kích thước: 20G. Đầu thẳng.  Tiệt trùng.</v>
          </cell>
          <cell r="J92">
            <v>5463</v>
          </cell>
          <cell r="K92">
            <v>780358</v>
          </cell>
          <cell r="L92">
            <v>382375</v>
          </cell>
          <cell r="M92">
            <v>6</v>
          </cell>
        </row>
        <row r="93">
          <cell r="B93" t="str">
            <v>VT106</v>
          </cell>
          <cell r="C93" t="str">
            <v>N05.03.030</v>
          </cell>
          <cell r="D93" t="str">
            <v>PP2300043413</v>
          </cell>
          <cell r="E93" t="str">
            <v>Dao phẫu thuật thủy tinh thể (Phaco)</v>
          </cell>
          <cell r="F93" t="str">
            <v>Cái</v>
          </cell>
          <cell r="G93">
            <v>350</v>
          </cell>
          <cell r="H93">
            <v>159000</v>
          </cell>
          <cell r="I93" t="str">
            <v>Kích thước lưỡi dao: 2,8mm, 3.0mm, 3.2mm. Tiệt trùng.</v>
          </cell>
          <cell r="J93">
            <v>556500</v>
          </cell>
          <cell r="K93">
            <v>79500000</v>
          </cell>
          <cell r="L93">
            <v>38955000</v>
          </cell>
          <cell r="M93">
            <v>6</v>
          </cell>
        </row>
        <row r="94">
          <cell r="B94" t="str">
            <v>VT109</v>
          </cell>
          <cell r="C94" t="str">
            <v>N04.02.060</v>
          </cell>
          <cell r="D94" t="str">
            <v>PP2300043414</v>
          </cell>
          <cell r="E94" t="str">
            <v>Dây hút dịch có nắp</v>
          </cell>
          <cell r="F94" t="str">
            <v>Cái</v>
          </cell>
          <cell r="G94">
            <v>160000</v>
          </cell>
          <cell r="H94">
            <v>2850</v>
          </cell>
          <cell r="I94" t="str">
            <v>Chất liệu nhựa PVC nguyên sinh hoặc tương đương. Có các số: 5,6,8,10,12,14,16,18. Độ dài 50cm. Có nắp</v>
          </cell>
          <cell r="J94">
            <v>4560000</v>
          </cell>
          <cell r="K94">
            <v>651428572</v>
          </cell>
          <cell r="L94">
            <v>319200000</v>
          </cell>
          <cell r="M94">
            <v>3</v>
          </cell>
        </row>
        <row r="95">
          <cell r="B95" t="str">
            <v>VT110</v>
          </cell>
          <cell r="C95" t="str">
            <v>N04.02.060</v>
          </cell>
          <cell r="D95" t="str">
            <v>PP2300043415</v>
          </cell>
          <cell r="E95" t="str">
            <v>Dây hút dịch có nắp</v>
          </cell>
          <cell r="F95" t="str">
            <v>Cái</v>
          </cell>
          <cell r="G95">
            <v>15000</v>
          </cell>
          <cell r="H95">
            <v>2000</v>
          </cell>
          <cell r="I95" t="str">
            <v>Chất liệu nhựa PVC nguyên sinh hoặc tương đương. Có các số 5,6,8,10,12,14,16,18. Ống dài 50cm. Có nắp.</v>
          </cell>
          <cell r="J95">
            <v>300000</v>
          </cell>
          <cell r="K95">
            <v>42857143</v>
          </cell>
          <cell r="L95">
            <v>21000000</v>
          </cell>
          <cell r="M95">
            <v>6</v>
          </cell>
        </row>
        <row r="96">
          <cell r="B96" t="str">
            <v>VT111</v>
          </cell>
          <cell r="C96" t="str">
            <v>N04.02.060</v>
          </cell>
          <cell r="D96" t="str">
            <v>PP2300043416</v>
          </cell>
          <cell r="E96" t="str">
            <v>Dây hút dịch không nắp</v>
          </cell>
          <cell r="F96" t="str">
            <v>Cái</v>
          </cell>
          <cell r="G96">
            <v>22000</v>
          </cell>
          <cell r="H96">
            <v>3050</v>
          </cell>
          <cell r="I96" t="str">
            <v>Chất liệu nhựa PVC nguyên sinh hoặc tương đương. Có các số 5,6,8,10,12,14,16,18. Ống dài ≥50cm. Không nắp.</v>
          </cell>
          <cell r="J96">
            <v>671000</v>
          </cell>
          <cell r="K96">
            <v>95857143</v>
          </cell>
          <cell r="L96">
            <v>46970000</v>
          </cell>
          <cell r="M96">
            <v>5</v>
          </cell>
        </row>
        <row r="97">
          <cell r="B97" t="str">
            <v>VT112</v>
          </cell>
          <cell r="C97" t="str">
            <v>N04.02.060</v>
          </cell>
          <cell r="D97" t="str">
            <v>PP2300043417</v>
          </cell>
          <cell r="E97" t="str">
            <v>Dây hút dịch không nắp</v>
          </cell>
          <cell r="F97" t="str">
            <v>Cái</v>
          </cell>
          <cell r="G97">
            <v>3300</v>
          </cell>
          <cell r="H97">
            <v>2300</v>
          </cell>
          <cell r="I97" t="str">
            <v>Chất liệu nhựa PVC nguyên sinh hoặc tương đương. Có các số 5,6,8,10,12,14,16,18. Ống dài ≥50cm. Không nắp.</v>
          </cell>
          <cell r="J97">
            <v>75900</v>
          </cell>
          <cell r="K97">
            <v>10842858</v>
          </cell>
          <cell r="L97">
            <v>5313000</v>
          </cell>
          <cell r="M97">
            <v>6</v>
          </cell>
        </row>
        <row r="98">
          <cell r="B98" t="str">
            <v>VT113</v>
          </cell>
          <cell r="C98" t="str">
            <v>N04.03.020</v>
          </cell>
          <cell r="D98" t="str">
            <v>PP2300043418</v>
          </cell>
          <cell r="E98" t="str">
            <v>Dây lọc thận nhân tạo</v>
          </cell>
          <cell r="F98" t="str">
            <v>Bộ</v>
          </cell>
          <cell r="G98">
            <v>6000</v>
          </cell>
          <cell r="H98">
            <v>48000</v>
          </cell>
          <cell r="I98" t="str">
            <v>Chất liệu PVC hoặc tương đương. Bao gồm: dây lọc thận, dây truyền dịch, túi xả (có van xả) và có transducer.</v>
          </cell>
          <cell r="J98">
            <v>2880000</v>
          </cell>
          <cell r="K98">
            <v>411428572</v>
          </cell>
          <cell r="L98">
            <v>201600000</v>
          </cell>
          <cell r="M98">
            <v>4</v>
          </cell>
        </row>
        <row r="99">
          <cell r="B99" t="str">
            <v>VT114</v>
          </cell>
          <cell r="C99" t="str">
            <v>N04.03.020</v>
          </cell>
          <cell r="D99" t="str">
            <v>PP2300043419</v>
          </cell>
          <cell r="E99" t="str">
            <v>Dây lọc thận nhân tạo</v>
          </cell>
          <cell r="F99" t="str">
            <v>Bộ</v>
          </cell>
          <cell r="G99">
            <v>6000</v>
          </cell>
          <cell r="H99">
            <v>57960</v>
          </cell>
          <cell r="I99" t="str">
            <v xml:space="preserve">Chất liệu PVC hoặc tương đương. Bao gồm: Bộ dây lọc máu: 01 bộ, tranducer protector. </v>
          </cell>
          <cell r="J99">
            <v>3477600</v>
          </cell>
          <cell r="K99">
            <v>496800000</v>
          </cell>
          <cell r="L99">
            <v>243432000</v>
          </cell>
          <cell r="M99">
            <v>5</v>
          </cell>
        </row>
        <row r="100">
          <cell r="B100" t="str">
            <v>VT115</v>
          </cell>
          <cell r="C100" t="str">
            <v>N07.02.070</v>
          </cell>
          <cell r="D100" t="str">
            <v>PP2300043420</v>
          </cell>
          <cell r="E100" t="str">
            <v>Dây lọc thận nhân tạo</v>
          </cell>
          <cell r="F100" t="str">
            <v>Bộ</v>
          </cell>
          <cell r="G100">
            <v>7500</v>
          </cell>
          <cell r="H100">
            <v>60050</v>
          </cell>
          <cell r="I100"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0">
            <v>4503750</v>
          </cell>
          <cell r="K100">
            <v>643392858</v>
          </cell>
          <cell r="L100">
            <v>315262500</v>
          </cell>
          <cell r="M100">
            <v>6</v>
          </cell>
        </row>
        <row r="101">
          <cell r="B101" t="str">
            <v>VT116</v>
          </cell>
          <cell r="C101" t="str">
            <v>N07.02.070</v>
          </cell>
          <cell r="D101" t="str">
            <v>PP2300043421</v>
          </cell>
          <cell r="E101" t="str">
            <v>Dây lọc thận nhân tạo</v>
          </cell>
          <cell r="F101" t="str">
            <v>Bộ</v>
          </cell>
          <cell r="G101">
            <v>14000</v>
          </cell>
          <cell r="H101">
            <v>51450</v>
          </cell>
          <cell r="I101"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1">
            <v>7203000</v>
          </cell>
          <cell r="K101">
            <v>1029000000</v>
          </cell>
          <cell r="L101">
            <v>504210000</v>
          </cell>
          <cell r="M101">
            <v>4</v>
          </cell>
        </row>
        <row r="102">
          <cell r="B102" t="str">
            <v>VT117</v>
          </cell>
          <cell r="C102" t="str">
            <v>N04.03.030</v>
          </cell>
          <cell r="D102" t="str">
            <v>PP2300043422</v>
          </cell>
          <cell r="E102" t="str">
            <v>Dây máy thở</v>
          </cell>
          <cell r="F102" t="str">
            <v>Bộ</v>
          </cell>
          <cell r="G102">
            <v>650</v>
          </cell>
          <cell r="H102">
            <v>149982</v>
          </cell>
          <cell r="I102" t="str">
            <v>Chất liệu PE hoặc tương đương, dài ≥ 160 cm. Dây nối chất liệu PE hoặc tương đương dài ≥ 80 cm.</v>
          </cell>
          <cell r="J102">
            <v>974883</v>
          </cell>
          <cell r="K102">
            <v>139269000</v>
          </cell>
          <cell r="L102">
            <v>68241810</v>
          </cell>
          <cell r="M102">
            <v>5</v>
          </cell>
        </row>
        <row r="103">
          <cell r="B103" t="str">
            <v>VT118</v>
          </cell>
          <cell r="C103" t="str">
            <v>N04.03.090</v>
          </cell>
          <cell r="D103" t="str">
            <v>PP2300043423</v>
          </cell>
          <cell r="E103" t="str">
            <v>Dây máy thở</v>
          </cell>
          <cell r="F103" t="str">
            <v>Bộ</v>
          </cell>
          <cell r="G103">
            <v>950</v>
          </cell>
          <cell r="H103">
            <v>114500</v>
          </cell>
          <cell r="I103" t="str">
            <v>Có 4 đoạn dây dài  ≥ 80cm, 1 đoạn dài ≥ 45cm, 2 bẫy nước, cút chữ Y, cút góc có cổng lấy mẫu CO2, cút nối 22-22.</v>
          </cell>
          <cell r="J103">
            <v>1087750</v>
          </cell>
          <cell r="K103">
            <v>155392858</v>
          </cell>
          <cell r="L103">
            <v>76142500</v>
          </cell>
          <cell r="M103">
            <v>6</v>
          </cell>
        </row>
        <row r="104">
          <cell r="B104" t="str">
            <v>VT119</v>
          </cell>
          <cell r="C104" t="str">
            <v>N07.02.060</v>
          </cell>
          <cell r="D104" t="str">
            <v>PP2300043424</v>
          </cell>
          <cell r="E104" t="str">
            <v>Dây nối</v>
          </cell>
          <cell r="F104" t="str">
            <v>Cái</v>
          </cell>
          <cell r="G104">
            <v>100</v>
          </cell>
          <cell r="H104">
            <v>31500</v>
          </cell>
          <cell r="I104" t="str">
            <v xml:space="preserve">Chất liệu: nhựa PVC hoặc tương đương. Mặt trong thành ống trơn nhẵn. Ống dây mềm.
</v>
          </cell>
          <cell r="J104">
            <v>31500</v>
          </cell>
          <cell r="K104">
            <v>4500000</v>
          </cell>
          <cell r="L104">
            <v>2205000</v>
          </cell>
          <cell r="M104">
            <v>6</v>
          </cell>
        </row>
        <row r="105">
          <cell r="B105" t="str">
            <v>VT120</v>
          </cell>
          <cell r="C105" t="str">
            <v>N04.03.100</v>
          </cell>
          <cell r="D105" t="str">
            <v>PP2300043425</v>
          </cell>
          <cell r="E105" t="str">
            <v>Dây nối bơm tiêm điện</v>
          </cell>
          <cell r="F105" t="str">
            <v>Cái</v>
          </cell>
          <cell r="G105">
            <v>25000</v>
          </cell>
          <cell r="H105">
            <v>4100</v>
          </cell>
          <cell r="I105" t="str">
            <v>Dây nối dài ≥ 150cm, dung tích 1.5ml, đường kính trong 1.1mm hoặc tương đương, đường kính ngoài 2.6 mm hoặc tương đương.</v>
          </cell>
          <cell r="J105">
            <v>1025000</v>
          </cell>
          <cell r="K105">
            <v>146428572</v>
          </cell>
          <cell r="L105">
            <v>71750000</v>
          </cell>
          <cell r="M105">
            <v>6</v>
          </cell>
        </row>
        <row r="106">
          <cell r="B106" t="str">
            <v>VT121</v>
          </cell>
          <cell r="C106" t="str">
            <v>N04.03.100</v>
          </cell>
          <cell r="D106" t="str">
            <v>PP2300043426</v>
          </cell>
          <cell r="E106" t="str">
            <v>Dây nối bơm tiêm điện</v>
          </cell>
          <cell r="F106" t="str">
            <v>Cái</v>
          </cell>
          <cell r="G106">
            <v>27000</v>
          </cell>
          <cell r="H106">
            <v>6174</v>
          </cell>
          <cell r="I106" t="str">
            <v>Đường kính: 0.9ID x 1.9OD. Chiều dài: từ 75cm đến 140cm. Đầu nối polycarbonate hoặc tương đương. Có khóa an toàn</v>
          </cell>
          <cell r="J106">
            <v>1666980</v>
          </cell>
          <cell r="K106">
            <v>238140000</v>
          </cell>
          <cell r="L106">
            <v>116688600</v>
          </cell>
          <cell r="M106">
            <v>5</v>
          </cell>
        </row>
        <row r="107">
          <cell r="B107" t="str">
            <v>VT122</v>
          </cell>
          <cell r="C107" t="str">
            <v>N04.01.080</v>
          </cell>
          <cell r="D107" t="str">
            <v>PP2300043427</v>
          </cell>
          <cell r="E107" t="str">
            <v>Dây thở oxy</v>
          </cell>
          <cell r="F107" t="str">
            <v>Cái</v>
          </cell>
          <cell r="G107">
            <v>35000</v>
          </cell>
          <cell r="H107">
            <v>4750</v>
          </cell>
          <cell r="I107" t="str">
            <v>Chất liệu: nhựa PVC nguyên sinh hoặc tương đương. Các các cỡ: sơ sinh, trẻ em, người lớn. Dây dẫn chính có chiều dài ≥2000mm.</v>
          </cell>
          <cell r="J107">
            <v>1662500</v>
          </cell>
          <cell r="K107">
            <v>237500000</v>
          </cell>
          <cell r="L107">
            <v>116375000</v>
          </cell>
          <cell r="M107">
            <v>5</v>
          </cell>
        </row>
        <row r="108">
          <cell r="B108" t="str">
            <v>VT123</v>
          </cell>
          <cell r="C108" t="str">
            <v>N04.01.080</v>
          </cell>
          <cell r="D108" t="str">
            <v>PP2300043428</v>
          </cell>
          <cell r="E108" t="str">
            <v>Dây thở oxy</v>
          </cell>
          <cell r="F108" t="str">
            <v>Cái</v>
          </cell>
          <cell r="G108">
            <v>7000</v>
          </cell>
          <cell r="H108">
            <v>6000</v>
          </cell>
          <cell r="I108" t="str">
            <v>Chất liệu: nhựa PVC nguyên sinh hoặc tương đương. Các các cỡ: sơ sinh, trẻ em, người lớn. Dây dẫn chính có chiều dài ≥2000mm.</v>
          </cell>
          <cell r="J108">
            <v>420000</v>
          </cell>
          <cell r="K108">
            <v>60000000</v>
          </cell>
          <cell r="L108">
            <v>29400000</v>
          </cell>
          <cell r="M108">
            <v>6</v>
          </cell>
        </row>
        <row r="109">
          <cell r="B109" t="str">
            <v>VT124</v>
          </cell>
          <cell r="C109" t="str">
            <v>N03.05.010</v>
          </cell>
          <cell r="D109" t="str">
            <v>PP2300043429</v>
          </cell>
          <cell r="E109" t="str">
            <v>Dây truyền dịch có vi điều chỉnh</v>
          </cell>
          <cell r="F109" t="str">
            <v>Cái</v>
          </cell>
          <cell r="G109">
            <v>12000</v>
          </cell>
          <cell r="H109">
            <v>14000</v>
          </cell>
          <cell r="I109" t="str">
            <v xml:space="preserve">Dây truyền dịch có bộ điều chỉnh tốc độ truyền. Có thể điều chỉnh tốc độ dòng chảy từ 5ml/hr đến 250ml/hr. Độ dài dây dẫn  ≥150cm. </v>
          </cell>
          <cell r="J109">
            <v>1680000</v>
          </cell>
          <cell r="K109">
            <v>240000000</v>
          </cell>
          <cell r="L109">
            <v>117600000</v>
          </cell>
          <cell r="M109">
            <v>5</v>
          </cell>
        </row>
        <row r="110">
          <cell r="B110" t="str">
            <v>VT125</v>
          </cell>
          <cell r="C110" t="str">
            <v>N03.05.010</v>
          </cell>
          <cell r="D110" t="str">
            <v>PP2300043430</v>
          </cell>
          <cell r="E110" t="str">
            <v>Dây truyền dịch có vi điều chỉnh</v>
          </cell>
          <cell r="F110" t="str">
            <v>Cái</v>
          </cell>
          <cell r="G110">
            <v>12000</v>
          </cell>
          <cell r="H110">
            <v>48000</v>
          </cell>
          <cell r="I110" t="str">
            <v xml:space="preserve">Dây truyền dịch có bộ điều chỉnh tốc độ truyền. Có thể điều chỉnh tốc độ dòng chảy từ 5ml/hr đến 250ml/hr. Độ dài dây dẫn  ≥150cm. </v>
          </cell>
          <cell r="J110">
            <v>5760000</v>
          </cell>
          <cell r="K110">
            <v>822857143</v>
          </cell>
          <cell r="L110">
            <v>403200000</v>
          </cell>
          <cell r="M110">
            <v>6</v>
          </cell>
        </row>
        <row r="111">
          <cell r="B111" t="str">
            <v>VT126</v>
          </cell>
          <cell r="C111" t="str">
            <v>N03.05.010</v>
          </cell>
          <cell r="D111" t="str">
            <v>PP2300043431</v>
          </cell>
          <cell r="E111" t="str">
            <v>Dây truyền dịch giảm đau sau mổ</v>
          </cell>
          <cell r="F111" t="str">
            <v>Bộ</v>
          </cell>
          <cell r="G111">
            <v>2000</v>
          </cell>
          <cell r="H111">
            <v>590000</v>
          </cell>
          <cell r="I111" t="str">
            <v xml:space="preserve">Bộ dây  làm bằng vật liệu nhựa không Latex hoặc tương đương tích hợp lọc khí. Túi chứa thể tích: ≥ 200ml. Có khóa điều chỉnh tốc độ. Có cổng bơm thuốc vào là loại van một chiều. Có cân để đo lượng thuốc trong bơm. Phụ kiện gồm: Bơm, nhãn mác để ghi thông </v>
          </cell>
          <cell r="J111">
            <v>11800000</v>
          </cell>
          <cell r="K111">
            <v>1685714286</v>
          </cell>
          <cell r="L111">
            <v>826000000</v>
          </cell>
          <cell r="M111">
            <v>3</v>
          </cell>
        </row>
        <row r="112">
          <cell r="B112" t="str">
            <v>VT127</v>
          </cell>
          <cell r="C112" t="str">
            <v>N03.05.050</v>
          </cell>
          <cell r="D112" t="str">
            <v>PP2300043432</v>
          </cell>
          <cell r="E112" t="str">
            <v>Dây truyền dịch giảm đau sau mổ</v>
          </cell>
          <cell r="F112" t="str">
            <v>Bộ</v>
          </cell>
          <cell r="G112">
            <v>3500</v>
          </cell>
          <cell r="H112">
            <v>550000</v>
          </cell>
          <cell r="I112" t="str">
            <v>Bộ dây bao gồm: Bộ dây chuyên dụng tích hợp bộ lọc khí 1.2µm, có khóa; Túi chứa thuốc dung tích 250ml (±10%). Túi thuốc có 2 cổng tiếp thuốc (1 cổng tiếp thuốc ban đầu, 1 cổng tiếp thuốc bổ sung).</v>
          </cell>
          <cell r="J112">
            <v>19250000</v>
          </cell>
          <cell r="K112">
            <v>2750000000</v>
          </cell>
          <cell r="L112">
            <v>1347500000</v>
          </cell>
          <cell r="M112">
            <v>6</v>
          </cell>
        </row>
        <row r="113">
          <cell r="B113" t="str">
            <v>VT128</v>
          </cell>
          <cell r="C113" t="str">
            <v>N03.05.010</v>
          </cell>
          <cell r="D113" t="str">
            <v>PP2300043433</v>
          </cell>
          <cell r="E113" t="str">
            <v>Dây truyền dịch kim cánh bướm</v>
          </cell>
          <cell r="F113" t="str">
            <v>Bộ</v>
          </cell>
          <cell r="G113">
            <v>11000</v>
          </cell>
          <cell r="H113">
            <v>5000</v>
          </cell>
          <cell r="I113" t="str">
            <v>Dây dẫn cấu tạo từ chất liệu nhựa PVC nguyên sinh hoặc tương đương. Kim cánh bướm có các cỡ 22G, 23G. Độ dài dây dẫn ≥ 1500mm. Có van khoá điều chỉnh, Van thoát khí có thiết kế màng lọc khí vô khuẩn; Buồng nhỏ giọt có màng lọc dịch, thể tích ≥ 8.5ml. Có b</v>
          </cell>
          <cell r="J113">
            <v>550000</v>
          </cell>
          <cell r="K113">
            <v>78571429</v>
          </cell>
          <cell r="L113">
            <v>38500000</v>
          </cell>
          <cell r="M113">
            <v>3</v>
          </cell>
        </row>
        <row r="114">
          <cell r="B114" t="str">
            <v>VT129</v>
          </cell>
          <cell r="C114" t="str">
            <v>N03.05.010</v>
          </cell>
          <cell r="D114" t="str">
            <v>PP2300043434</v>
          </cell>
          <cell r="E114" t="str">
            <v>Dây truyền dịch kim cánh bướm</v>
          </cell>
          <cell r="F114" t="str">
            <v>Bộ</v>
          </cell>
          <cell r="G114">
            <v>250000</v>
          </cell>
          <cell r="H114">
            <v>4000</v>
          </cell>
          <cell r="I114" t="str">
            <v xml:space="preserve">Dây dẫn cấu tạo từ nhựa PVC tráng silicon hoặc tương đương, kim cánh bướm có các cỡ 21 G, 23G, 25G. Độ dài dây dẫn ≥ 1500mm. </v>
          </cell>
          <cell r="J114">
            <v>10000000</v>
          </cell>
          <cell r="K114">
            <v>1428571429</v>
          </cell>
          <cell r="L114">
            <v>700000000</v>
          </cell>
          <cell r="M114">
            <v>5</v>
          </cell>
        </row>
        <row r="115">
          <cell r="B115" t="str">
            <v>VT130</v>
          </cell>
          <cell r="C115" t="str">
            <v>N03.05.010</v>
          </cell>
          <cell r="D115" t="str">
            <v>PP2300043435</v>
          </cell>
          <cell r="E115" t="str">
            <v>Dây truyền dịch kim cánh bướm</v>
          </cell>
          <cell r="F115" t="str">
            <v>Bộ</v>
          </cell>
          <cell r="G115">
            <v>5000</v>
          </cell>
          <cell r="H115">
            <v>4420</v>
          </cell>
          <cell r="I115" t="str">
            <v xml:space="preserve">Dây dẫn cấu tạo từ nhựa PVC tráng silicon hoặc tương đương, kim cánh bướm có các cỡ 21 G, 23G, 25G. Độ dài dây dẫn ≥ 1500mm. </v>
          </cell>
          <cell r="J115">
            <v>221000</v>
          </cell>
          <cell r="K115">
            <v>31571429</v>
          </cell>
          <cell r="L115">
            <v>15470000</v>
          </cell>
          <cell r="M115">
            <v>6</v>
          </cell>
        </row>
        <row r="116">
          <cell r="B116" t="str">
            <v>VT131</v>
          </cell>
          <cell r="C116" t="str">
            <v>N03.05.010</v>
          </cell>
          <cell r="D116" t="str">
            <v>PP2300043436</v>
          </cell>
          <cell r="E116" t="str">
            <v>Dây truyền dịch có kim</v>
          </cell>
          <cell r="F116" t="str">
            <v>Bộ</v>
          </cell>
          <cell r="G116">
            <v>15000</v>
          </cell>
          <cell r="H116">
            <v>4500</v>
          </cell>
          <cell r="I116" t="str">
            <v xml:space="preserve">Dây dẫn cấu tạo từ chất liệu nhựa PVC nguyên sinh hoặc tương đương. Kim có các cỡ 22G, 23G. Độ dài dây dẫn ≥ 1500mm. Có van khoá điều chỉnh, Van thoát khí có thiết kế màng lọc khí vô khuẩn; Buồng nhỏ giọt có màng lọc dịch, thể tích ≥ 8.5ml. Có bầu cao su </v>
          </cell>
          <cell r="J116">
            <v>675000</v>
          </cell>
          <cell r="K116">
            <v>96428572</v>
          </cell>
          <cell r="L116">
            <v>47250000</v>
          </cell>
          <cell r="M116">
            <v>3</v>
          </cell>
        </row>
        <row r="117">
          <cell r="B117" t="str">
            <v>VT132</v>
          </cell>
          <cell r="C117" t="str">
            <v>N03.05.010</v>
          </cell>
          <cell r="D117" t="str">
            <v>PP2300043437</v>
          </cell>
          <cell r="E117" t="str">
            <v>Dây truyền dịch có kim</v>
          </cell>
          <cell r="F117" t="str">
            <v>Bộ</v>
          </cell>
          <cell r="G117">
            <v>90000</v>
          </cell>
          <cell r="H117">
            <v>3948</v>
          </cell>
          <cell r="I117" t="str">
            <v xml:space="preserve">Dây dẫn cấu tạo từ nhựa PVC tráng silicon hoặc tương đương, kim có các cỡ 21 G, 23G, 25G. Độ dài dây dẫn ≥ 1500mm. </v>
          </cell>
          <cell r="J117">
            <v>3553200</v>
          </cell>
          <cell r="K117">
            <v>507600000</v>
          </cell>
          <cell r="L117">
            <v>248724000</v>
          </cell>
          <cell r="M117">
            <v>6</v>
          </cell>
        </row>
        <row r="118">
          <cell r="B118" t="str">
            <v>VT133</v>
          </cell>
          <cell r="C118" t="str">
            <v>N03.05.010</v>
          </cell>
          <cell r="D118" t="str">
            <v>PP2300043438</v>
          </cell>
          <cell r="E118" t="str">
            <v>Dây truyền dịch có kim</v>
          </cell>
          <cell r="F118" t="str">
            <v>Bộ</v>
          </cell>
          <cell r="G118">
            <v>90000</v>
          </cell>
          <cell r="H118">
            <v>4000</v>
          </cell>
          <cell r="I118" t="str">
            <v xml:space="preserve">Dây dẫn cấu tạo từ nhựa PVC tráng silicon hoặc tương đương, kim  có các cỡ 21 G, 23G, 25G. Độ dài dây dẫn ≥ 1500mm. </v>
          </cell>
          <cell r="J118">
            <v>3600000</v>
          </cell>
          <cell r="K118">
            <v>514285715</v>
          </cell>
          <cell r="L118">
            <v>252000000</v>
          </cell>
          <cell r="M118">
            <v>5</v>
          </cell>
        </row>
        <row r="119">
          <cell r="B119" t="str">
            <v>VT134</v>
          </cell>
          <cell r="C119" t="str">
            <v>N03.05.010</v>
          </cell>
          <cell r="D119" t="str">
            <v>PP2300043439</v>
          </cell>
          <cell r="E119" t="str">
            <v>Dây truyền dịch không kim</v>
          </cell>
          <cell r="F119" t="str">
            <v>Bộ</v>
          </cell>
          <cell r="G119">
            <v>220000</v>
          </cell>
          <cell r="H119">
            <v>2920</v>
          </cell>
          <cell r="I119" t="str">
            <v>Dây dẫn cấu tạo từ chất liệu nhựa PVC nguyên sinh hoặc tương đương. Không kim. Độ dài dây dẫn ≥ 1500mm. Có van khoá điều chỉnh.</v>
          </cell>
          <cell r="J119">
            <v>6424000</v>
          </cell>
          <cell r="K119">
            <v>917714286</v>
          </cell>
          <cell r="L119">
            <v>449680000</v>
          </cell>
          <cell r="M119">
            <v>6</v>
          </cell>
        </row>
        <row r="120">
          <cell r="B120" t="str">
            <v>VT135</v>
          </cell>
          <cell r="C120" t="str">
            <v>N03.05.050</v>
          </cell>
          <cell r="D120" t="str">
            <v>PP2300043440</v>
          </cell>
          <cell r="E120" t="str">
            <v>Dây truyền dịch dùng cho máy truyền dịch tự động</v>
          </cell>
          <cell r="F120" t="str">
            <v>Bộ</v>
          </cell>
          <cell r="G120">
            <v>3500</v>
          </cell>
          <cell r="H120">
            <v>18900</v>
          </cell>
          <cell r="I120" t="str">
            <v>Có chức năng đuổi khí tự động và khóa dịch tự động. Bầu đếm giọt 2 ngăn một phần cứng một phần mềm, màng lọc khuẩn ≤ 0.2µm tại van thông khí đầu khóa vặn xoắn Luer Lock.</v>
          </cell>
          <cell r="J120">
            <v>661500</v>
          </cell>
          <cell r="K120">
            <v>94500000</v>
          </cell>
          <cell r="L120">
            <v>46305000</v>
          </cell>
          <cell r="M120">
            <v>3</v>
          </cell>
        </row>
        <row r="121">
          <cell r="B121" t="str">
            <v>VT136</v>
          </cell>
          <cell r="C121" t="str">
            <v>N03.05.030</v>
          </cell>
          <cell r="D121" t="str">
            <v>PP2300043441</v>
          </cell>
          <cell r="E121" t="str">
            <v>Dây truyền máu</v>
          </cell>
          <cell r="F121" t="str">
            <v>Cái</v>
          </cell>
          <cell r="G121">
            <v>16000</v>
          </cell>
          <cell r="H121">
            <v>10000</v>
          </cell>
          <cell r="I121" t="str">
            <v xml:space="preserve">Chất liệu PVC hoặc tương đương. Dây dài từ 150cm đến 180cm. Đầu nhọn thông khí, màng lọc bạch cầu ≤ 200 micron, khóa lăn, cổng bơm thuốc không chứa latex. Tiệt trùng.
</v>
          </cell>
          <cell r="J121">
            <v>1600000</v>
          </cell>
          <cell r="K121">
            <v>228571429</v>
          </cell>
          <cell r="L121">
            <v>112000000</v>
          </cell>
          <cell r="M121">
            <v>6</v>
          </cell>
        </row>
        <row r="122">
          <cell r="B122" t="str">
            <v>VT137</v>
          </cell>
          <cell r="C122" t="str">
            <v>N03.05.030</v>
          </cell>
          <cell r="D122" t="str">
            <v>PP2300043442</v>
          </cell>
          <cell r="E122" t="str">
            <v>Dây truyền máu</v>
          </cell>
          <cell r="F122" t="str">
            <v>Cái</v>
          </cell>
          <cell r="G122">
            <v>4000</v>
          </cell>
          <cell r="H122">
            <v>8925</v>
          </cell>
          <cell r="I122" t="str">
            <v xml:space="preserve">Chất liệu PVC hoặc tương đương. Dây dài ≥ 150cm. Đầu nhọn thông khí, màng lọc bạch cầu ≤ 200 micron, khóa lăn, cổng bơm thuốc không chứa latex
</v>
          </cell>
          <cell r="J122">
            <v>357000</v>
          </cell>
          <cell r="K122">
            <v>51000000</v>
          </cell>
          <cell r="L122">
            <v>24990000</v>
          </cell>
          <cell r="M122">
            <v>5</v>
          </cell>
        </row>
        <row r="123">
          <cell r="B123" t="str">
            <v>VT138</v>
          </cell>
          <cell r="C123" t="str">
            <v>N08.00.240</v>
          </cell>
          <cell r="D123" t="str">
            <v>PP2300043443</v>
          </cell>
          <cell r="E123" t="str">
            <v>Đè lưỡi gỗ</v>
          </cell>
          <cell r="F123" t="str">
            <v>Cái</v>
          </cell>
          <cell r="G123">
            <v>10</v>
          </cell>
          <cell r="H123">
            <v>216</v>
          </cell>
          <cell r="I123" t="str">
            <v>Chất liệu gỗ hoặc tương đương; kích thước khoảng 150mm x 20mm x 2mm . Tiệt trùng.</v>
          </cell>
          <cell r="J123">
            <v>22</v>
          </cell>
          <cell r="K123">
            <v>3086</v>
          </cell>
          <cell r="L123">
            <v>1512</v>
          </cell>
          <cell r="M123">
            <v>5</v>
          </cell>
        </row>
        <row r="124">
          <cell r="B124" t="str">
            <v>VT139</v>
          </cell>
          <cell r="C124" t="str">
            <v>N08.00.250</v>
          </cell>
          <cell r="D124" t="str">
            <v>PP2300043444</v>
          </cell>
          <cell r="E124" t="str">
            <v>Điện cực tim</v>
          </cell>
          <cell r="F124" t="str">
            <v>Cái</v>
          </cell>
          <cell r="G124">
            <v>60000</v>
          </cell>
          <cell r="H124">
            <v>2948</v>
          </cell>
          <cell r="I124" t="str">
            <v>Kích thước: 35 mm, kích thước vùng chất gel: ≥ 401mm2, vùng dán: ≥ 616 mm2, vùng phân tử nhạy: ≥ 78,5 mm2, độ dày: ≥ 0,8 mm.</v>
          </cell>
          <cell r="J124">
            <v>1768800</v>
          </cell>
          <cell r="K124">
            <v>252685715</v>
          </cell>
          <cell r="L124">
            <v>123816000</v>
          </cell>
          <cell r="M124">
            <v>3</v>
          </cell>
        </row>
        <row r="125">
          <cell r="B125" t="str">
            <v>VT140</v>
          </cell>
          <cell r="C125" t="str">
            <v>N08.00.250</v>
          </cell>
          <cell r="D125" t="str">
            <v>PP2300043445</v>
          </cell>
          <cell r="E125" t="str">
            <v>Điện cực tim</v>
          </cell>
          <cell r="F125" t="str">
            <v>Cái</v>
          </cell>
          <cell r="G125">
            <v>60000</v>
          </cell>
          <cell r="H125">
            <v>1200</v>
          </cell>
          <cell r="I125" t="str">
            <v>Chất liệu: PE Foam hoặc tương đương. Tiệt trùng.</v>
          </cell>
          <cell r="J125">
            <v>720000</v>
          </cell>
          <cell r="K125">
            <v>102857143</v>
          </cell>
          <cell r="L125">
            <v>50400000</v>
          </cell>
          <cell r="M125">
            <v>6</v>
          </cell>
        </row>
        <row r="126">
          <cell r="B126" t="str">
            <v>VT142</v>
          </cell>
          <cell r="C126" t="str">
            <v>N07.04.050</v>
          </cell>
          <cell r="D126" t="str">
            <v>PP2300043446</v>
          </cell>
          <cell r="E126" t="str">
            <v>Dụng cụ khâu cắt nối nội soi</v>
          </cell>
          <cell r="F126" t="str">
            <v>Cái</v>
          </cell>
          <cell r="G126">
            <v>17</v>
          </cell>
          <cell r="H126">
            <v>5900000</v>
          </cell>
          <cell r="I126" t="str">
            <v>Dụng cụ tích hợp với các băng ghim nội soi kích cỡ khác nhau. Dụng cụ có khả năng gập góc 45 độ mỗi bên.</v>
          </cell>
          <cell r="J126">
            <v>1003000</v>
          </cell>
          <cell r="K126">
            <v>143285715</v>
          </cell>
          <cell r="L126">
            <v>70210000</v>
          </cell>
          <cell r="M126">
            <v>3</v>
          </cell>
        </row>
        <row r="127">
          <cell r="B127" t="str">
            <v>VT143</v>
          </cell>
          <cell r="C127" t="str">
            <v>N07.04.040</v>
          </cell>
          <cell r="D127" t="str">
            <v>PP2300043447</v>
          </cell>
          <cell r="E127" t="str">
            <v>Dụng cụ khâu nối tròn</v>
          </cell>
          <cell r="F127" t="str">
            <v>Cái</v>
          </cell>
          <cell r="G127">
            <v>43</v>
          </cell>
          <cell r="H127">
            <v>9100000</v>
          </cell>
          <cell r="I127" t="str">
            <v xml:space="preserve">Gồm các cỡ: 
Cỡ 25, 28: đường kính tròn: 25mm; 28mm, chiều cao ghim mở là 3,5mm hoặc tương đương, chiều cao ghim dập xuống là 1,5mm hoặc tương đương; 
Cỡ 31, 33: đường kính tròn: 31mm, 33mm, chiều cao ghim mở là 4.8mm hoặc tương đương, chiều cao ghim dập </v>
          </cell>
          <cell r="J127">
            <v>3913000</v>
          </cell>
          <cell r="K127">
            <v>559000000</v>
          </cell>
          <cell r="L127">
            <v>273910000</v>
          </cell>
          <cell r="M127">
            <v>3</v>
          </cell>
        </row>
        <row r="128">
          <cell r="B128" t="str">
            <v>VT144</v>
          </cell>
          <cell r="C128" t="str">
            <v>N08.00.350</v>
          </cell>
          <cell r="D128" t="str">
            <v>PP2300043448</v>
          </cell>
          <cell r="E128" t="str">
            <v>Phin lọc vi khuẩn</v>
          </cell>
          <cell r="F128" t="str">
            <v>Cái</v>
          </cell>
          <cell r="G128">
            <v>11000</v>
          </cell>
          <cell r="H128">
            <v>18879</v>
          </cell>
          <cell r="I128" t="str">
            <v>Hiệu quả lọc vi khuẩn ≥ 99,99998%, vi rút 99,9998%. Bộ phận nhựa làm bằng vật liệu polypropylen hoặc tương đương, bộ lọc tĩnh điện. Có cổng lấy mẫu khí, có nắp đậy cổng để bảo vệ tránh nhiễm khuẩn. Sức cản hít vào 30ml/ph : ≤ 1.1hPa; 60ml/ph: ≤ 2.5hPa; 90</v>
          </cell>
          <cell r="J128">
            <v>2076690</v>
          </cell>
          <cell r="K128">
            <v>296670000</v>
          </cell>
          <cell r="L128">
            <v>145368300</v>
          </cell>
          <cell r="M128">
            <v>6</v>
          </cell>
        </row>
        <row r="129">
          <cell r="B129" t="str">
            <v>VT145</v>
          </cell>
          <cell r="C129" t="str">
            <v>N08.00.350</v>
          </cell>
          <cell r="D129" t="str">
            <v>PP2300043449</v>
          </cell>
          <cell r="E129" t="str">
            <v>Phin lọc vi khuẩn</v>
          </cell>
          <cell r="F129" t="str">
            <v>Cái</v>
          </cell>
          <cell r="G129">
            <v>11000</v>
          </cell>
          <cell r="H129">
            <v>18000</v>
          </cell>
          <cell r="I129" t="str">
            <v>Hiệu quả lọc vi khuẩn ≥ 99,9999%. Trọng lượng 19g hoặc tương đương, diện tích bề mặt ≥ 23 cm2, cổng nối 22M/15F, 22F/15M, thể tích nén 35ml. Trở kháng 30ml/phút - ≤ 0,7cm H20. 60ml/phút - ≤ 2,1cm H2O, 90l/phut - ≤ 3,6cm H2O. Tiệt trùng.</v>
          </cell>
          <cell r="J129">
            <v>1980000</v>
          </cell>
          <cell r="K129">
            <v>282857143</v>
          </cell>
          <cell r="L129">
            <v>138600000</v>
          </cell>
          <cell r="M129">
            <v>6</v>
          </cell>
        </row>
        <row r="130">
          <cell r="B130" t="str">
            <v>VT146</v>
          </cell>
          <cell r="C130" t="str">
            <v>N04.01.090</v>
          </cell>
          <cell r="D130" t="str">
            <v>PP2300043450</v>
          </cell>
          <cell r="E130" t="str">
            <v>Ống thông tiểu (Sonde foley)</v>
          </cell>
          <cell r="F130" t="str">
            <v>Cái</v>
          </cell>
          <cell r="G130">
            <v>7200</v>
          </cell>
          <cell r="H130">
            <v>17000</v>
          </cell>
          <cell r="I130" t="str">
            <v>Chất liệu: cao su tự nhiên, được phủ silicon hoặc tương đương. Có các cỡ: 8,10, 12,14, 16, 18. Có 2 nhánh. Van 1 chiều. Đầu nối mã hóa màu. Tiệt trùng.</v>
          </cell>
          <cell r="J130">
            <v>1224000</v>
          </cell>
          <cell r="K130">
            <v>174857143</v>
          </cell>
          <cell r="L130">
            <v>85680000</v>
          </cell>
          <cell r="M130">
            <v>3</v>
          </cell>
        </row>
        <row r="131">
          <cell r="B131" t="str">
            <v>VT147</v>
          </cell>
          <cell r="C131" t="str">
            <v>N04.01.090</v>
          </cell>
          <cell r="D131" t="str">
            <v>PP2300043451</v>
          </cell>
          <cell r="E131" t="str">
            <v>Ống thông tiểu (Sonde foley)</v>
          </cell>
          <cell r="F131" t="str">
            <v>Cái</v>
          </cell>
          <cell r="G131">
            <v>15000</v>
          </cell>
          <cell r="H131">
            <v>9975</v>
          </cell>
          <cell r="I131" t="str">
            <v>Chất liệu cao su phủ silicon hoặc tương đương. Có các số từ 12,14, 16, 18. Có 2 nhánh, Bóng chèn 30ml/cc. Bóng hãm hình trụ. Đầu ống thông có lỗ thông tiểu. Van bơm bóng cao su. Tiệt trùng.</v>
          </cell>
          <cell r="J131">
            <v>1496250</v>
          </cell>
          <cell r="K131">
            <v>213750000</v>
          </cell>
          <cell r="L131">
            <v>104737500</v>
          </cell>
          <cell r="M131">
            <v>3</v>
          </cell>
        </row>
        <row r="132">
          <cell r="B132" t="str">
            <v>VT148</v>
          </cell>
          <cell r="C132" t="str">
            <v>N04.01.090</v>
          </cell>
          <cell r="D132" t="str">
            <v>PP2300043452</v>
          </cell>
          <cell r="E132" t="str">
            <v>Ống thông tiểu (Sonde foley)</v>
          </cell>
          <cell r="F132" t="str">
            <v>Cái</v>
          </cell>
          <cell r="G132">
            <v>4000</v>
          </cell>
          <cell r="H132">
            <v>9801</v>
          </cell>
          <cell r="I132" t="str">
            <v>Chất liệu cao su phủ silicon hoặc tương đương. Có các số từ 12,14, 16, 18. Có 2 nhánh. Tiệt trùng.</v>
          </cell>
          <cell r="J132">
            <v>392040</v>
          </cell>
          <cell r="K132">
            <v>56005715</v>
          </cell>
          <cell r="L132">
            <v>27442800</v>
          </cell>
          <cell r="M132">
            <v>6</v>
          </cell>
        </row>
        <row r="133">
          <cell r="B133" t="str">
            <v>VT149</v>
          </cell>
          <cell r="C133" t="str">
            <v>N04.01.090</v>
          </cell>
          <cell r="D133" t="str">
            <v>PP2300043453</v>
          </cell>
          <cell r="E133" t="str">
            <v>Ống thông tiểu (Sonde foley)</v>
          </cell>
          <cell r="F133" t="str">
            <v>Cái</v>
          </cell>
          <cell r="G133">
            <v>13000</v>
          </cell>
          <cell r="H133">
            <v>8298</v>
          </cell>
          <cell r="I133" t="str">
            <v>Chất liệu cao su phủ silicon hoặc tương đương. Có các số từ 8, 10. Có 2 nhánh. Tiệt trùng.</v>
          </cell>
          <cell r="J133">
            <v>1078740</v>
          </cell>
          <cell r="K133">
            <v>154105715</v>
          </cell>
          <cell r="L133">
            <v>75511800</v>
          </cell>
          <cell r="M133">
            <v>6</v>
          </cell>
        </row>
        <row r="134">
          <cell r="B134" t="str">
            <v>VT150</v>
          </cell>
          <cell r="C134" t="str">
            <v>N04.01.090</v>
          </cell>
          <cell r="D134" t="str">
            <v>PP2300043454</v>
          </cell>
          <cell r="E134" t="str">
            <v>Ống thông tiểu (Sonde foley)</v>
          </cell>
          <cell r="F134" t="str">
            <v>Cái</v>
          </cell>
          <cell r="G134">
            <v>504</v>
          </cell>
          <cell r="H134">
            <v>20000</v>
          </cell>
          <cell r="I134" t="str">
            <v xml:space="preserve">Chất liệu cao su phủ silicon hoặc tương đương. Có các số: 16, 18, 20,22, 24. Có 3 nhánh. Tiệt trùng. </v>
          </cell>
          <cell r="J134">
            <v>100800</v>
          </cell>
          <cell r="K134">
            <v>14400000</v>
          </cell>
          <cell r="L134">
            <v>7056000</v>
          </cell>
          <cell r="M134">
            <v>3</v>
          </cell>
        </row>
        <row r="135">
          <cell r="B135" t="str">
            <v>VT151</v>
          </cell>
          <cell r="C135" t="str">
            <v>N04.01.090</v>
          </cell>
          <cell r="D135" t="str">
            <v>PP2300043455</v>
          </cell>
          <cell r="E135" t="str">
            <v>Ống thông tiểu (Sonde foley)</v>
          </cell>
          <cell r="F135" t="str">
            <v>Cái</v>
          </cell>
          <cell r="G135">
            <v>550</v>
          </cell>
          <cell r="H135">
            <v>14000</v>
          </cell>
          <cell r="I135" t="str">
            <v xml:space="preserve">Chất liệu cao su phủ silicon hoặc tương đương. Có các số: 18, 20,22, 24. Có 3 nhánh. Tiệt trùng. </v>
          </cell>
          <cell r="J135">
            <v>77000</v>
          </cell>
          <cell r="K135">
            <v>11000000</v>
          </cell>
          <cell r="L135">
            <v>5390000</v>
          </cell>
          <cell r="M135">
            <v>6</v>
          </cell>
        </row>
        <row r="136">
          <cell r="B136" t="str">
            <v>VT152</v>
          </cell>
          <cell r="C136" t="str">
            <v>N02.03.020</v>
          </cell>
          <cell r="D136" t="str">
            <v>PP2300043456</v>
          </cell>
          <cell r="E136" t="str">
            <v>Gạc</v>
          </cell>
          <cell r="F136" t="str">
            <v>Cái</v>
          </cell>
          <cell r="G136">
            <v>210000</v>
          </cell>
          <cell r="H136">
            <v>509</v>
          </cell>
          <cell r="I136" t="str">
            <v xml:space="preserve">Chất liệu: sợi 100% cotton hoặc tương đương, Kích thước 10cm x 10cm x 8 lớp . Độ acid và độ kiềm: Đạt trung tính.Tiệt trùng.  </v>
          </cell>
          <cell r="J136">
            <v>1068900</v>
          </cell>
          <cell r="K136">
            <v>152700000</v>
          </cell>
          <cell r="L136">
            <v>74823000</v>
          </cell>
          <cell r="M136">
            <v>5</v>
          </cell>
        </row>
        <row r="137">
          <cell r="B137" t="str">
            <v>VT153</v>
          </cell>
          <cell r="C137" t="str">
            <v>N02.03.020</v>
          </cell>
          <cell r="D137" t="str">
            <v>PP2300043457</v>
          </cell>
          <cell r="E137" t="str">
            <v>Gạc</v>
          </cell>
          <cell r="F137" t="str">
            <v>Cái</v>
          </cell>
          <cell r="G137">
            <v>800000</v>
          </cell>
          <cell r="H137">
            <v>780</v>
          </cell>
          <cell r="I137" t="str">
            <v xml:space="preserve">Chất liệu: 100 % cotton hoặc tương đương. Kích thước 10cm x10cm x 12 lớp. Độ acid và độ kiềm: đạt trung tính. Đóng gói 2 lớp. Tiệt trùng. </v>
          </cell>
          <cell r="J137">
            <v>6240000</v>
          </cell>
          <cell r="K137">
            <v>891428572</v>
          </cell>
          <cell r="L137">
            <v>436800000</v>
          </cell>
          <cell r="M137">
            <v>5</v>
          </cell>
        </row>
        <row r="138">
          <cell r="B138" t="str">
            <v>VT154</v>
          </cell>
          <cell r="C138" t="str">
            <v>N02.03.020</v>
          </cell>
          <cell r="D138" t="str">
            <v>PP2300043458</v>
          </cell>
          <cell r="E138" t="str">
            <v>Gạc</v>
          </cell>
          <cell r="F138" t="str">
            <v>Cái</v>
          </cell>
          <cell r="G138">
            <v>50000</v>
          </cell>
          <cell r="H138">
            <v>700</v>
          </cell>
          <cell r="I138" t="str">
            <v>Chất liệu: 100 % cotton hoặc tương đương. Kích thước 10cm x10cm x 12 lớp. Độ acid và độ kiềm: đạt trung tính. Đóng gói 2 lớp. Tiệt trùng. Tốc độ hút nước ≤ 5s</v>
          </cell>
          <cell r="J138">
            <v>350000</v>
          </cell>
          <cell r="K138">
            <v>50000000</v>
          </cell>
          <cell r="L138">
            <v>24500000</v>
          </cell>
          <cell r="M138">
            <v>5</v>
          </cell>
        </row>
        <row r="139">
          <cell r="B139" t="str">
            <v>VT155</v>
          </cell>
          <cell r="C139" t="str">
            <v>N02.03.020</v>
          </cell>
          <cell r="D139" t="str">
            <v>PP2300043459</v>
          </cell>
          <cell r="E139" t="str">
            <v>Gạc</v>
          </cell>
          <cell r="F139" t="str">
            <v>Cái</v>
          </cell>
          <cell r="G139">
            <v>130000</v>
          </cell>
          <cell r="H139">
            <v>1155</v>
          </cell>
          <cell r="I139" t="str">
            <v xml:space="preserve">Kích thước 10cm x 20cm. Độ acid và độ kiềm: Đạt trung tính. Tiệt trùng. </v>
          </cell>
          <cell r="J139">
            <v>1501500</v>
          </cell>
          <cell r="K139">
            <v>214500000</v>
          </cell>
          <cell r="L139">
            <v>105105000</v>
          </cell>
          <cell r="M139">
            <v>5</v>
          </cell>
        </row>
        <row r="140">
          <cell r="B140" t="str">
            <v>VT156</v>
          </cell>
          <cell r="C140" t="str">
            <v>N02.03.020</v>
          </cell>
          <cell r="D140" t="str">
            <v>PP2300043460</v>
          </cell>
          <cell r="E140" t="str">
            <v>Gạc</v>
          </cell>
          <cell r="F140" t="str">
            <v>Cái</v>
          </cell>
          <cell r="G140">
            <v>60000</v>
          </cell>
          <cell r="H140">
            <v>1700</v>
          </cell>
          <cell r="I140" t="str">
            <v>Kích thước 10cm x 20cm. Độ acid và độ kiềm: Đạt trung tính. Tốc độ hút nước ≤ 5s; Độ acid bazơ: trung tính. Tiệt trùng</v>
          </cell>
          <cell r="J140">
            <v>1020000</v>
          </cell>
          <cell r="K140">
            <v>145714286</v>
          </cell>
          <cell r="L140">
            <v>71400000</v>
          </cell>
          <cell r="M140">
            <v>5</v>
          </cell>
        </row>
        <row r="141">
          <cell r="B141" t="str">
            <v>VT157</v>
          </cell>
          <cell r="C141" t="str">
            <v>N02.03.020</v>
          </cell>
          <cell r="D141" t="str">
            <v>PP2300043461</v>
          </cell>
          <cell r="E141" t="str">
            <v>Gạc</v>
          </cell>
          <cell r="F141" t="str">
            <v>Cái</v>
          </cell>
          <cell r="G141">
            <v>5000</v>
          </cell>
          <cell r="H141">
            <v>7100</v>
          </cell>
          <cell r="I141" t="str">
            <v xml:space="preserve"> Chất liệu: 100 % cotton hoặc tương đương. Kích thước 20cm x 80cm x 4 lớp. Có sợi cản quang. Độ acid và độ kiềm: đạt trung tính. Tốc độ hút nước ≤ 10s. Đóng gói 2 lớp. Quy cách ≤5 cái/gói. Tiệt trùng</v>
          </cell>
          <cell r="J141">
            <v>355000</v>
          </cell>
          <cell r="K141">
            <v>50714286</v>
          </cell>
          <cell r="L141">
            <v>24850000</v>
          </cell>
          <cell r="M141">
            <v>5</v>
          </cell>
        </row>
        <row r="142">
          <cell r="B142" t="str">
            <v>VT158</v>
          </cell>
          <cell r="C142" t="str">
            <v>N02.03.020</v>
          </cell>
          <cell r="D142" t="str">
            <v>PP2300043462</v>
          </cell>
          <cell r="E142" t="str">
            <v>Gạc</v>
          </cell>
          <cell r="F142" t="str">
            <v>Cái</v>
          </cell>
          <cell r="G142">
            <v>45000</v>
          </cell>
          <cell r="H142">
            <v>8500</v>
          </cell>
          <cell r="I142" t="str">
            <v>Chất liệu: 100 % cotton hoặc tương đương. Kích thước 40cm x 80cm x 4 lớp. Có sợi cản quang. Độ acid và độ kiềm: đạt trung tính. Đóng gói 2 lớp. Quy cách ≤5 cái/gói. Tiệt trùng.</v>
          </cell>
          <cell r="J142">
            <v>3825000</v>
          </cell>
          <cell r="K142">
            <v>546428572</v>
          </cell>
          <cell r="L142">
            <v>267750000</v>
          </cell>
          <cell r="M142">
            <v>5</v>
          </cell>
        </row>
        <row r="143">
          <cell r="B143" t="str">
            <v>VT159</v>
          </cell>
          <cell r="C143" t="str">
            <v>N02.03.020</v>
          </cell>
          <cell r="D143" t="str">
            <v>PP2300043463</v>
          </cell>
          <cell r="E143" t="str">
            <v>Gạc</v>
          </cell>
          <cell r="F143" t="str">
            <v>Cái</v>
          </cell>
          <cell r="G143">
            <v>10000</v>
          </cell>
          <cell r="H143">
            <v>1344</v>
          </cell>
          <cell r="I143" t="str">
            <v>Kích thước: rộng 6cm; dài  ≥ 20cm. Độ acid và độ kiềm: Đạt trung tính. Tiệt trùng. Quy cách 1 cái/ gói. Tốc độ hút nước ≤ 5s.</v>
          </cell>
          <cell r="J143">
            <v>134400</v>
          </cell>
          <cell r="K143">
            <v>19200000</v>
          </cell>
          <cell r="L143">
            <v>9408000</v>
          </cell>
          <cell r="M143">
            <v>5</v>
          </cell>
        </row>
        <row r="144">
          <cell r="B144" t="str">
            <v>VT160</v>
          </cell>
          <cell r="C144" t="str">
            <v>N02.03.020</v>
          </cell>
          <cell r="D144" t="str">
            <v>PP2300043464</v>
          </cell>
          <cell r="E144" t="str">
            <v>Gạc</v>
          </cell>
          <cell r="F144" t="str">
            <v>Cái</v>
          </cell>
          <cell r="G144">
            <v>135000</v>
          </cell>
          <cell r="H144">
            <v>2000</v>
          </cell>
          <cell r="I144" t="str">
            <v xml:space="preserve">Kích thước: rộng 6cm; dài  ≥ 20cm. Độ acid và độ kiềm: Đạt trung tính. Tiệt trùng. Quy cách 1 cái/ gói. </v>
          </cell>
          <cell r="J144">
            <v>2700000</v>
          </cell>
          <cell r="K144">
            <v>385714286</v>
          </cell>
          <cell r="L144">
            <v>189000000</v>
          </cell>
          <cell r="M144">
            <v>5</v>
          </cell>
        </row>
        <row r="145">
          <cell r="B145" t="str">
            <v>VT161</v>
          </cell>
          <cell r="C145" t="str">
            <v>N02.03.020</v>
          </cell>
          <cell r="D145" t="str">
            <v>PP2300043465</v>
          </cell>
          <cell r="E145" t="str">
            <v>Gạc</v>
          </cell>
          <cell r="F145" t="str">
            <v>Cái</v>
          </cell>
          <cell r="G145">
            <v>95000</v>
          </cell>
          <cell r="H145">
            <v>450</v>
          </cell>
          <cell r="I145" t="str">
            <v xml:space="preserve"> Chất liệu: 100 % cotton. Kích thước 7,5cm x 7,5cm x 6 lớp. Độ acid và độ kiềm: đạt trung tính. Tiệt trùng.</v>
          </cell>
          <cell r="J145">
            <v>427500</v>
          </cell>
          <cell r="K145">
            <v>61071429</v>
          </cell>
          <cell r="L145">
            <v>29925000</v>
          </cell>
          <cell r="M145">
            <v>5</v>
          </cell>
        </row>
        <row r="146">
          <cell r="B146" t="str">
            <v>VT162</v>
          </cell>
          <cell r="C146" t="str">
            <v>N02.03.020</v>
          </cell>
          <cell r="D146" t="str">
            <v>PP2300043466</v>
          </cell>
          <cell r="E146" t="str">
            <v>Gạc băng mắt</v>
          </cell>
          <cell r="F146" t="str">
            <v>Cái</v>
          </cell>
          <cell r="G146">
            <v>35000</v>
          </cell>
          <cell r="H146">
            <v>380</v>
          </cell>
          <cell r="I146" t="str">
            <v xml:space="preserve"> Chất liệu: vải và bông tự nhiên 100% cotton hoặc tương đương . Kích thước: Chiều rộng ≥ 4 cm chiều dài ≥ 7cm , ít nhất 6 lớp. Độ acid và độ kiềm: đạt trung tính. Quy cách 1cái/gói. Tiệt trùng.</v>
          </cell>
          <cell r="J146">
            <v>133000</v>
          </cell>
          <cell r="K146">
            <v>19000000</v>
          </cell>
          <cell r="L146">
            <v>9310000</v>
          </cell>
          <cell r="M146">
            <v>5</v>
          </cell>
        </row>
        <row r="147">
          <cell r="B147" t="str">
            <v>VT163</v>
          </cell>
          <cell r="C147" t="str">
            <v>N02.03.020</v>
          </cell>
          <cell r="D147" t="str">
            <v>PP2300043467</v>
          </cell>
          <cell r="E147" t="str">
            <v>Gạc hút</v>
          </cell>
          <cell r="F147" t="str">
            <v>Mét</v>
          </cell>
          <cell r="G147">
            <v>6000</v>
          </cell>
          <cell r="H147">
            <v>2795</v>
          </cell>
          <cell r="I147" t="str">
            <v xml:space="preserve">Chất liệu: 100% cotton hoặc tương đương.
</v>
          </cell>
          <cell r="J147">
            <v>167700</v>
          </cell>
          <cell r="K147">
            <v>23957143</v>
          </cell>
          <cell r="L147">
            <v>11739000</v>
          </cell>
          <cell r="M147">
            <v>5</v>
          </cell>
        </row>
        <row r="148">
          <cell r="B148" t="str">
            <v>VT164</v>
          </cell>
          <cell r="C148" t="str">
            <v>N02.03.020</v>
          </cell>
          <cell r="D148" t="str">
            <v>PP2300043468</v>
          </cell>
          <cell r="E148" t="str">
            <v>Gạc cầm máu mũi</v>
          </cell>
          <cell r="F148" t="str">
            <v>Bộ</v>
          </cell>
          <cell r="G148">
            <v>2000</v>
          </cell>
          <cell r="H148">
            <v>2800</v>
          </cell>
          <cell r="I148" t="str">
            <v>Chất liệu: 100% cotton hoặc tương đương, vải không dệt. Kích thước: 1,5cm x 100cm x 4 lớp. Tiệt trùng.</v>
          </cell>
          <cell r="J148">
            <v>56000</v>
          </cell>
          <cell r="K148">
            <v>8000000</v>
          </cell>
          <cell r="L148">
            <v>3920000</v>
          </cell>
          <cell r="M148">
            <v>5</v>
          </cell>
        </row>
        <row r="149">
          <cell r="B149" t="str">
            <v>VT166</v>
          </cell>
          <cell r="C149" t="str">
            <v>N02.03.020</v>
          </cell>
          <cell r="D149" t="str">
            <v>PP2300043469</v>
          </cell>
          <cell r="E149" t="str">
            <v>Gạc cầm máu mũi</v>
          </cell>
          <cell r="F149" t="str">
            <v>Bộ</v>
          </cell>
          <cell r="G149">
            <v>4100</v>
          </cell>
          <cell r="H149">
            <v>1200</v>
          </cell>
          <cell r="I149" t="str">
            <v>Chất liệu: 100% cotton hoặc tương đương, vải không dệt. Kích thước: 0,75cm x 200cm x 4 lớp. Tiệt trùng.</v>
          </cell>
          <cell r="J149">
            <v>49200</v>
          </cell>
          <cell r="K149">
            <v>7028572</v>
          </cell>
          <cell r="L149">
            <v>3444000</v>
          </cell>
          <cell r="M149">
            <v>5</v>
          </cell>
        </row>
        <row r="150">
          <cell r="B150" t="str">
            <v>VT167</v>
          </cell>
          <cell r="C150" t="str">
            <v>N02.03.020</v>
          </cell>
          <cell r="D150" t="str">
            <v>PP2300043470</v>
          </cell>
          <cell r="E150" t="str">
            <v>Gạc meche phẫu thuật</v>
          </cell>
          <cell r="F150" t="str">
            <v>Cái</v>
          </cell>
          <cell r="G150">
            <v>32000</v>
          </cell>
          <cell r="H150">
            <v>1430</v>
          </cell>
          <cell r="I150" t="str">
            <v>Tiệt trùng. Chất liệu: 100% cotton hoặc tương đương. Kích thước 3.5cm x 75cm x 6 lớp. Độ acid và độ kiềm: đạt trung tính. Đóng gói 2 lớp. Quy cách  ≤3 cái/gói</v>
          </cell>
          <cell r="J150">
            <v>457600</v>
          </cell>
          <cell r="K150">
            <v>65371429</v>
          </cell>
          <cell r="L150">
            <v>32032000</v>
          </cell>
          <cell r="M150">
            <v>5</v>
          </cell>
        </row>
        <row r="151">
          <cell r="B151" t="str">
            <v>VT168</v>
          </cell>
          <cell r="C151" t="str">
            <v>N03.06.030</v>
          </cell>
          <cell r="D151" t="str">
            <v>PP2300043471</v>
          </cell>
          <cell r="E151" t="str">
            <v>Găng tay khám</v>
          </cell>
          <cell r="F151" t="str">
            <v>Đôi</v>
          </cell>
          <cell r="G151">
            <v>600</v>
          </cell>
          <cell r="H151">
            <v>13500</v>
          </cell>
          <cell r="I151" t="str">
            <v>Găng tay y tế có bột, được làm từ mủ cao su tự nhiên hoặc tương đương. Chiều dài ≥ 39 cm.</v>
          </cell>
          <cell r="J151">
            <v>81000</v>
          </cell>
          <cell r="K151">
            <v>11571429</v>
          </cell>
          <cell r="L151">
            <v>5670000</v>
          </cell>
          <cell r="M151">
            <v>5</v>
          </cell>
        </row>
        <row r="152">
          <cell r="B152" t="str">
            <v>VT169</v>
          </cell>
          <cell r="C152" t="str">
            <v>N03.06.030</v>
          </cell>
          <cell r="D152" t="str">
            <v>PP2300043472</v>
          </cell>
          <cell r="E152" t="str">
            <v>Găng tay khám</v>
          </cell>
          <cell r="F152" t="str">
            <v>Đôi</v>
          </cell>
          <cell r="G152">
            <v>700000</v>
          </cell>
          <cell r="H152">
            <v>1100</v>
          </cell>
          <cell r="I152" t="str">
            <v>Găng tay y tế có bột, được làm từ mủ cao su tự nhiên hoặc tương đương Gồm các cỡ: Size XS,S,M,L,XL.</v>
          </cell>
          <cell r="J152">
            <v>7700000</v>
          </cell>
          <cell r="K152">
            <v>1100000000</v>
          </cell>
          <cell r="L152">
            <v>539000000</v>
          </cell>
          <cell r="M152">
            <v>5</v>
          </cell>
        </row>
        <row r="153">
          <cell r="B153" t="str">
            <v>VT170</v>
          </cell>
          <cell r="C153" t="str">
            <v>N03.06.030</v>
          </cell>
          <cell r="D153" t="str">
            <v>PP2300043473</v>
          </cell>
          <cell r="E153" t="str">
            <v>Găng tay khám</v>
          </cell>
          <cell r="F153" t="str">
            <v>Đôi</v>
          </cell>
          <cell r="G153">
            <v>200000</v>
          </cell>
          <cell r="H153">
            <v>1130</v>
          </cell>
          <cell r="I153" t="str">
            <v>Găng tay y tế có bột, được làm từ mủ cao su tự nhiên hoặc tương đương. Gồm các cỡ: Size S,M,L,XL.</v>
          </cell>
          <cell r="J153">
            <v>2260000</v>
          </cell>
          <cell r="K153">
            <v>322857143</v>
          </cell>
          <cell r="L153">
            <v>158200000</v>
          </cell>
          <cell r="M153">
            <v>6</v>
          </cell>
        </row>
        <row r="154">
          <cell r="B154" t="str">
            <v>VT171</v>
          </cell>
          <cell r="C154" t="str">
            <v>N03.06.050</v>
          </cell>
          <cell r="D154" t="str">
            <v>PP2300043474</v>
          </cell>
          <cell r="E154" t="str">
            <v>Găng tay phẫu thuật</v>
          </cell>
          <cell r="F154" t="str">
            <v>Đôi</v>
          </cell>
          <cell r="G154">
            <v>170000</v>
          </cell>
          <cell r="H154">
            <v>4809</v>
          </cell>
          <cell r="I154" t="str">
            <v>Làm bằng mủ cao su latex thiên nhiên hoặc tương đương. Có phủ bột chống dính. Tiệt trùng.Cỡ 6; 6,5; 7,5; 7; 8. Đóng gói dưới dạng không cắt hoặc xé bao bì gây bụi. Tiệt trùng.</v>
          </cell>
          <cell r="J154">
            <v>8175300</v>
          </cell>
          <cell r="K154">
            <v>1167900000</v>
          </cell>
          <cell r="L154">
            <v>572271000</v>
          </cell>
          <cell r="M154">
            <v>5</v>
          </cell>
        </row>
        <row r="155">
          <cell r="B155" t="str">
            <v>VT172</v>
          </cell>
          <cell r="C155" t="str">
            <v>N03.06.050</v>
          </cell>
          <cell r="D155" t="str">
            <v>PP2300043475</v>
          </cell>
          <cell r="E155" t="str">
            <v>Găng tay phẫu thuật</v>
          </cell>
          <cell r="F155" t="str">
            <v>Đôi</v>
          </cell>
          <cell r="G155">
            <v>40000</v>
          </cell>
          <cell r="H155">
            <v>3895</v>
          </cell>
          <cell r="I155" t="str">
            <v>Có phủ bột chống dính. Cỡ 6; 6,5; 7,5; 7; 8. Tiệt trùng.</v>
          </cell>
          <cell r="J155">
            <v>1558000</v>
          </cell>
          <cell r="K155">
            <v>222571429</v>
          </cell>
          <cell r="L155">
            <v>109060000</v>
          </cell>
          <cell r="M155">
            <v>5</v>
          </cell>
        </row>
        <row r="156">
          <cell r="B156" t="str">
            <v>VT173</v>
          </cell>
          <cell r="C156" t="str">
            <v>N03.06.050</v>
          </cell>
          <cell r="D156" t="str">
            <v>PP2300043476</v>
          </cell>
          <cell r="E156" t="str">
            <v>Găng tay phẫu thuật</v>
          </cell>
          <cell r="F156" t="str">
            <v>Đôi</v>
          </cell>
          <cell r="G156">
            <v>190000</v>
          </cell>
          <cell r="H156">
            <v>5200</v>
          </cell>
          <cell r="I156" t="str">
            <v>Có phủ bột chống dính. Cỡ 6; 6,5; 7,5; 7; 8. Tiệt trùng.</v>
          </cell>
          <cell r="J156">
            <v>9880000</v>
          </cell>
          <cell r="K156">
            <v>1411428572</v>
          </cell>
          <cell r="L156">
            <v>691600000</v>
          </cell>
          <cell r="M156">
            <v>6</v>
          </cell>
        </row>
        <row r="157">
          <cell r="B157" t="str">
            <v>VT181</v>
          </cell>
          <cell r="C157" t="str">
            <v>N08.00.260</v>
          </cell>
          <cell r="D157" t="str">
            <v>PP2300043477</v>
          </cell>
          <cell r="E157" t="str">
            <v>Kẹp rốn</v>
          </cell>
          <cell r="F157" t="str">
            <v>Cái</v>
          </cell>
          <cell r="G157">
            <v>4500</v>
          </cell>
          <cell r="H157">
            <v>1500</v>
          </cell>
          <cell r="I157" t="str">
            <v>Chất liệu nhựa PP nguyên sinh hoặc tương đương, độ trơn láng cao.</v>
          </cell>
          <cell r="J157">
            <v>67500</v>
          </cell>
          <cell r="K157">
            <v>9642858</v>
          </cell>
          <cell r="L157">
            <v>4725000</v>
          </cell>
          <cell r="M157">
            <v>5</v>
          </cell>
        </row>
        <row r="158">
          <cell r="B158" t="str">
            <v>VT185</v>
          </cell>
          <cell r="C158" t="str">
            <v>N03.05.060</v>
          </cell>
          <cell r="D158" t="str">
            <v>PP2300043478</v>
          </cell>
          <cell r="E158" t="str">
            <v>Khóa 3 chạc</v>
          </cell>
          <cell r="F158" t="str">
            <v>Cái</v>
          </cell>
          <cell r="G158">
            <v>32000</v>
          </cell>
          <cell r="H158">
            <v>3360</v>
          </cell>
          <cell r="I158" t="str">
            <v>Chất liệu: nhựa hoặc tương đương. 2 đầu kết nối luer lock. Khóa xoay 360 độ. Không có dây nối. Tiệt trùng.</v>
          </cell>
          <cell r="J158">
            <v>1075200</v>
          </cell>
          <cell r="K158">
            <v>153600000</v>
          </cell>
          <cell r="L158">
            <v>75264000</v>
          </cell>
          <cell r="M158">
            <v>3</v>
          </cell>
        </row>
        <row r="159">
          <cell r="B159" t="str">
            <v>VT186</v>
          </cell>
          <cell r="C159" t="str">
            <v>N03.05.060</v>
          </cell>
          <cell r="D159" t="str">
            <v>PP2300043479</v>
          </cell>
          <cell r="E159" t="str">
            <v>Khóa 3 chạc</v>
          </cell>
          <cell r="F159" t="str">
            <v>Cái</v>
          </cell>
          <cell r="G159">
            <v>38000</v>
          </cell>
          <cell r="H159">
            <v>2680</v>
          </cell>
          <cell r="I159" t="str">
            <v>Không có dây nối. Tiệt trùng.</v>
          </cell>
          <cell r="J159">
            <v>1018400</v>
          </cell>
          <cell r="K159">
            <v>145485715</v>
          </cell>
          <cell r="L159">
            <v>71288000</v>
          </cell>
          <cell r="M159">
            <v>6</v>
          </cell>
        </row>
        <row r="160">
          <cell r="B160" t="str">
            <v>VT187</v>
          </cell>
          <cell r="C160" t="str">
            <v>N03.05.060</v>
          </cell>
          <cell r="D160" t="str">
            <v>PP2300043480</v>
          </cell>
          <cell r="E160" t="str">
            <v>Khóa 3 chạc</v>
          </cell>
          <cell r="F160" t="str">
            <v>Cái</v>
          </cell>
          <cell r="G160">
            <v>4200</v>
          </cell>
          <cell r="H160">
            <v>5400</v>
          </cell>
          <cell r="I160" t="str">
            <v>Có dây nối dài ≥ 100cm. Tiệt trùng.</v>
          </cell>
          <cell r="J160">
            <v>226800</v>
          </cell>
          <cell r="K160">
            <v>32400000</v>
          </cell>
          <cell r="L160">
            <v>15876000</v>
          </cell>
          <cell r="M160">
            <v>6</v>
          </cell>
        </row>
        <row r="161">
          <cell r="B161" t="str">
            <v>VT188</v>
          </cell>
          <cell r="C161" t="str">
            <v>N03.05.060</v>
          </cell>
          <cell r="D161" t="str">
            <v>PP2300043481</v>
          </cell>
          <cell r="E161" t="str">
            <v>Khóa 3 chạc</v>
          </cell>
          <cell r="F161" t="str">
            <v>Cái</v>
          </cell>
          <cell r="G161">
            <v>1000</v>
          </cell>
          <cell r="H161">
            <v>4900</v>
          </cell>
          <cell r="I161" t="str">
            <v>Làm bằng nhựa. Có dây nối dài ≥ 100cm. Tiệt trùng.</v>
          </cell>
          <cell r="J161">
            <v>49000</v>
          </cell>
          <cell r="K161">
            <v>7000000</v>
          </cell>
          <cell r="L161">
            <v>3430000</v>
          </cell>
          <cell r="M161">
            <v>6</v>
          </cell>
        </row>
        <row r="162">
          <cell r="B162" t="str">
            <v>VT189</v>
          </cell>
          <cell r="C162" t="str">
            <v>N03.05.060</v>
          </cell>
          <cell r="D162" t="str">
            <v>PP2300043482</v>
          </cell>
          <cell r="E162" t="str">
            <v>Khóa 3 chạc</v>
          </cell>
          <cell r="F162" t="str">
            <v>Cái</v>
          </cell>
          <cell r="G162">
            <v>4200</v>
          </cell>
          <cell r="H162">
            <v>4410</v>
          </cell>
          <cell r="I162" t="str">
            <v>Có dây nối  dài 10cm, 25cm, 50cm. Cấu tạo 3 đầu khớp, 1 khóa chính, 2 khóa phụ. Tiệt trùng.</v>
          </cell>
          <cell r="J162">
            <v>185220</v>
          </cell>
          <cell r="K162">
            <v>26460000</v>
          </cell>
          <cell r="L162">
            <v>12965400</v>
          </cell>
          <cell r="M162">
            <v>6</v>
          </cell>
        </row>
        <row r="163">
          <cell r="B163" t="str">
            <v>VT190</v>
          </cell>
          <cell r="C163" t="str">
            <v>N03.04.010</v>
          </cell>
          <cell r="D163" t="str">
            <v>PP2300043483</v>
          </cell>
          <cell r="E163" t="str">
            <v>Kim châm cứu</v>
          </cell>
          <cell r="F163" t="str">
            <v>Cái</v>
          </cell>
          <cell r="G163">
            <v>250000</v>
          </cell>
          <cell r="H163">
            <v>415</v>
          </cell>
          <cell r="I163" t="str">
            <v>Kim vỉ nhôm, cán đồng hoặc thép hoặc tương đương,Thân kim được làm bằng sợi thép y tế không gỉ hoặc tương đương. Các cỡ.Kích thước: 0,30mmx13mm; 0,30mmx30mm: 0,30mmx50mm; 0,30mmx25mm; 0,30mmx40mm; 0,25mmx25mm; 0,25mmx50mm; 0,25mmx40mm; 0,30mmx75mm.  Vô tr</v>
          </cell>
          <cell r="J163">
            <v>1037500</v>
          </cell>
          <cell r="K163">
            <v>148214286</v>
          </cell>
          <cell r="L163">
            <v>72625000</v>
          </cell>
          <cell r="M163">
            <v>6</v>
          </cell>
        </row>
        <row r="164">
          <cell r="B164" t="str">
            <v>VT191</v>
          </cell>
          <cell r="C164" t="str">
            <v>N03.03.030</v>
          </cell>
          <cell r="D164" t="str">
            <v>PP2300043484</v>
          </cell>
          <cell r="E164" t="str">
            <v>Kim chọc hút tủy xương</v>
          </cell>
          <cell r="F164" t="str">
            <v>Cái</v>
          </cell>
          <cell r="G164">
            <v>650</v>
          </cell>
          <cell r="H164">
            <v>192000</v>
          </cell>
          <cell r="I164" t="str">
            <v>Kích cỡ 15G,16G.</v>
          </cell>
          <cell r="J164">
            <v>1248000</v>
          </cell>
          <cell r="K164">
            <v>178285715</v>
          </cell>
          <cell r="L164">
            <v>87360000</v>
          </cell>
          <cell r="M164">
            <v>6</v>
          </cell>
        </row>
        <row r="165">
          <cell r="B165" t="str">
            <v>VT192</v>
          </cell>
          <cell r="C165" t="str">
            <v>N03.03.010</v>
          </cell>
          <cell r="D165" t="str">
            <v>PP2300043485</v>
          </cell>
          <cell r="E165" t="str">
            <v>Kim gây tê tủy sống</v>
          </cell>
          <cell r="F165" t="str">
            <v>Cái</v>
          </cell>
          <cell r="G165">
            <v>11000</v>
          </cell>
          <cell r="H165">
            <v>17850</v>
          </cell>
          <cell r="I165" t="str">
            <v>Kích cỡ 18G - 20G - 25G - 27G. Có cản quang.</v>
          </cell>
          <cell r="J165">
            <v>1963500</v>
          </cell>
          <cell r="K165">
            <v>280500000</v>
          </cell>
          <cell r="L165">
            <v>137445000</v>
          </cell>
          <cell r="M165">
            <v>3</v>
          </cell>
        </row>
        <row r="166">
          <cell r="B166" t="str">
            <v>VT193</v>
          </cell>
          <cell r="C166" t="str">
            <v>N03.03.010</v>
          </cell>
          <cell r="D166" t="str">
            <v>PP2300043486</v>
          </cell>
          <cell r="E166" t="str">
            <v>Kim gây tê tủy sống</v>
          </cell>
          <cell r="F166" t="str">
            <v>Cái</v>
          </cell>
          <cell r="G166">
            <v>4000</v>
          </cell>
          <cell r="H166">
            <v>13500</v>
          </cell>
          <cell r="I166" t="str">
            <v>Kích cỡ  20G - 25G - 27G.  Có cản quang.</v>
          </cell>
          <cell r="J166">
            <v>540000</v>
          </cell>
          <cell r="K166">
            <v>77142858</v>
          </cell>
          <cell r="L166">
            <v>37800000</v>
          </cell>
          <cell r="M166">
            <v>6</v>
          </cell>
        </row>
        <row r="167">
          <cell r="B167" t="str">
            <v>VT194</v>
          </cell>
          <cell r="C167" t="str">
            <v>N03.03.080</v>
          </cell>
          <cell r="D167" t="str">
            <v>PP2300043487</v>
          </cell>
          <cell r="E167" t="str">
            <v>Kim lọc thận nhân tạo</v>
          </cell>
          <cell r="F167" t="str">
            <v>Cái</v>
          </cell>
          <cell r="G167">
            <v>50000</v>
          </cell>
          <cell r="H167">
            <v>6200</v>
          </cell>
          <cell r="I167" t="str">
            <v>Kích cỡ 16G.</v>
          </cell>
          <cell r="J167">
            <v>3100000</v>
          </cell>
          <cell r="K167">
            <v>442857143</v>
          </cell>
          <cell r="L167">
            <v>217000000</v>
          </cell>
          <cell r="M167">
            <v>5</v>
          </cell>
        </row>
        <row r="168">
          <cell r="B168" t="str">
            <v>VT195</v>
          </cell>
          <cell r="C168" t="str">
            <v>N03.03.080</v>
          </cell>
          <cell r="D168" t="str">
            <v>PP2300043488</v>
          </cell>
          <cell r="E168" t="str">
            <v>Kim lọc thận nhân tạo</v>
          </cell>
          <cell r="F168" t="str">
            <v>Cái</v>
          </cell>
          <cell r="G168">
            <v>40000</v>
          </cell>
          <cell r="H168">
            <v>6500</v>
          </cell>
          <cell r="I168" t="str">
            <v>Kích cỡ 16 G, 17 G, có cánh bướm. Kim có phủ silicon, có khóa. Chiều dài kim: 25mm (±2.0mm). Chiều dài dây dẫn: 300mm  (±20mm). Tiệt trùng .</v>
          </cell>
          <cell r="J168">
            <v>2600000</v>
          </cell>
          <cell r="K168">
            <v>371428572</v>
          </cell>
          <cell r="L168">
            <v>182000000</v>
          </cell>
          <cell r="M168">
            <v>6</v>
          </cell>
        </row>
        <row r="169">
          <cell r="B169" t="str">
            <v>VT196</v>
          </cell>
          <cell r="C169" t="str">
            <v>N03.02.070</v>
          </cell>
          <cell r="D169" t="str">
            <v>PP2300043489</v>
          </cell>
          <cell r="E169" t="str">
            <v>Kim luồn tĩnh mạch</v>
          </cell>
          <cell r="F169" t="str">
            <v>Cái</v>
          </cell>
          <cell r="G169">
            <v>32000</v>
          </cell>
          <cell r="H169">
            <v>2950</v>
          </cell>
          <cell r="I169" t="str">
            <v>Cỡ kim: 18G –20G-22G-24G.</v>
          </cell>
          <cell r="J169">
            <v>944000</v>
          </cell>
          <cell r="K169">
            <v>134857143</v>
          </cell>
          <cell r="L169">
            <v>66080000</v>
          </cell>
          <cell r="M169">
            <v>6</v>
          </cell>
        </row>
        <row r="170">
          <cell r="B170" t="str">
            <v>VT197</v>
          </cell>
          <cell r="C170" t="str">
            <v>N03.02.070</v>
          </cell>
          <cell r="D170" t="str">
            <v>PP2300043490</v>
          </cell>
          <cell r="E170" t="str">
            <v>Kim luồn tĩnh mạch</v>
          </cell>
          <cell r="F170" t="str">
            <v>Cái</v>
          </cell>
          <cell r="G170">
            <v>160000</v>
          </cell>
          <cell r="H170">
            <v>10500</v>
          </cell>
          <cell r="I170" t="str">
            <v>Cỡ kim: 18G –20G-22G-24G. Có cánh, có cửa bơm thuốc, có đầu bảo vệ.</v>
          </cell>
          <cell r="J170">
            <v>16800000</v>
          </cell>
          <cell r="K170">
            <v>2400000000</v>
          </cell>
          <cell r="L170">
            <v>1176000000</v>
          </cell>
          <cell r="M170">
            <v>3</v>
          </cell>
        </row>
        <row r="171">
          <cell r="B171" t="str">
            <v>VT198</v>
          </cell>
          <cell r="C171" t="str">
            <v>N03.02.070</v>
          </cell>
          <cell r="D171" t="str">
            <v>PP2300043491</v>
          </cell>
          <cell r="E171" t="str">
            <v>Kim luồn tĩnh mạch</v>
          </cell>
          <cell r="F171" t="str">
            <v>Cái</v>
          </cell>
          <cell r="G171">
            <v>30000</v>
          </cell>
          <cell r="H171">
            <v>2900</v>
          </cell>
          <cell r="I171" t="str">
            <v xml:space="preserve">Các kích cỡ: 18G; 20G; 22G; 24G. Catheter có cản quang, có cánh, có cửa bơm thuốc, có đầu bảo vệ. </v>
          </cell>
          <cell r="J171">
            <v>870000</v>
          </cell>
          <cell r="K171">
            <v>124285715</v>
          </cell>
          <cell r="L171">
            <v>60900000</v>
          </cell>
          <cell r="M171">
            <v>6</v>
          </cell>
        </row>
        <row r="172">
          <cell r="B172" t="str">
            <v>VT199</v>
          </cell>
          <cell r="C172" t="str">
            <v>N03.02.070</v>
          </cell>
          <cell r="D172" t="str">
            <v>PP2300043492</v>
          </cell>
          <cell r="E172" t="str">
            <v>Kim luồn tĩnh mạch</v>
          </cell>
          <cell r="F172" t="str">
            <v>Cái</v>
          </cell>
          <cell r="G172">
            <v>10000</v>
          </cell>
          <cell r="H172">
            <v>5550</v>
          </cell>
          <cell r="I172" t="str">
            <v>Cỡ kim: 18G –20G-22G-24G. Catheter có cản quang.  Kim luồn tĩnh mạch không có cánh, không cửa.</v>
          </cell>
          <cell r="J172">
            <v>555000</v>
          </cell>
          <cell r="K172">
            <v>79285715</v>
          </cell>
          <cell r="L172">
            <v>38850000</v>
          </cell>
          <cell r="M172">
            <v>6</v>
          </cell>
        </row>
        <row r="173">
          <cell r="B173" t="str">
            <v>VT200</v>
          </cell>
          <cell r="C173" t="str">
            <v>N03.02.070</v>
          </cell>
          <cell r="D173" t="str">
            <v>PP2300043493</v>
          </cell>
          <cell r="E173" t="str">
            <v>Kim luồn tĩnh mạch</v>
          </cell>
          <cell r="F173" t="str">
            <v>Cái</v>
          </cell>
          <cell r="G173">
            <v>3000</v>
          </cell>
          <cell r="H173">
            <v>3105</v>
          </cell>
          <cell r="I173" t="str">
            <v>Kích cỡ 24G. Cathete có cản quang. Có cánh, có cửa bơm thuốc, có đầu bảo vệ.</v>
          </cell>
          <cell r="J173">
            <v>93150</v>
          </cell>
          <cell r="K173">
            <v>13307143</v>
          </cell>
          <cell r="L173">
            <v>6520500</v>
          </cell>
          <cell r="M173">
            <v>4</v>
          </cell>
        </row>
        <row r="174">
          <cell r="B174" t="str">
            <v>VT201</v>
          </cell>
          <cell r="C174" t="str">
            <v>N03.02.070</v>
          </cell>
          <cell r="D174" t="str">
            <v>PP2300043494</v>
          </cell>
          <cell r="E174" t="str">
            <v>Kim luồn tĩnh mạch</v>
          </cell>
          <cell r="F174" t="str">
            <v>Cái</v>
          </cell>
          <cell r="G174">
            <v>3000</v>
          </cell>
          <cell r="H174">
            <v>8715</v>
          </cell>
          <cell r="I174" t="str">
            <v>Kích cỡ 24G. Catheter có cản quang. Có đầu bảo vệ.</v>
          </cell>
          <cell r="J174">
            <v>261450</v>
          </cell>
          <cell r="K174">
            <v>37350000</v>
          </cell>
          <cell r="L174">
            <v>18301500</v>
          </cell>
          <cell r="M174">
            <v>2</v>
          </cell>
        </row>
        <row r="175">
          <cell r="B175" t="str">
            <v>VT202</v>
          </cell>
          <cell r="C175" t="str">
            <v>N03.02.080</v>
          </cell>
          <cell r="D175" t="str">
            <v>PP2300043495</v>
          </cell>
          <cell r="E175" t="str">
            <v>Kim nha khoa</v>
          </cell>
          <cell r="F175" t="str">
            <v>Cái</v>
          </cell>
          <cell r="G175">
            <v>1300</v>
          </cell>
          <cell r="H175">
            <v>1491</v>
          </cell>
          <cell r="I175" t="str">
            <v>Kích cỡ kim: 27G,  dài ≥ 21mm</v>
          </cell>
          <cell r="J175">
            <v>19383</v>
          </cell>
          <cell r="K175">
            <v>2769000</v>
          </cell>
          <cell r="L175">
            <v>1356810</v>
          </cell>
          <cell r="M175">
            <v>3</v>
          </cell>
        </row>
        <row r="176">
          <cell r="B176" t="str">
            <v>VT203</v>
          </cell>
          <cell r="C176" t="str">
            <v>N05.01.010</v>
          </cell>
          <cell r="D176" t="str">
            <v>PP2300043496</v>
          </cell>
          <cell r="E176" t="str">
            <v>Kim phẫu thuật</v>
          </cell>
          <cell r="F176" t="str">
            <v>Cái</v>
          </cell>
          <cell r="G176">
            <v>3300</v>
          </cell>
          <cell r="H176">
            <v>1890</v>
          </cell>
          <cell r="I176" t="str">
            <v>Chất liệu: thép không gỉ hoặc tương đương, kim hình bán nguyệt.</v>
          </cell>
          <cell r="J176">
            <v>62370</v>
          </cell>
          <cell r="K176">
            <v>8910000</v>
          </cell>
          <cell r="L176">
            <v>4365900</v>
          </cell>
          <cell r="M176">
            <v>6</v>
          </cell>
        </row>
        <row r="177">
          <cell r="B177" t="str">
            <v>VT204</v>
          </cell>
          <cell r="C177" t="str">
            <v>N03.03.140</v>
          </cell>
          <cell r="D177" t="str">
            <v>PP2300043497</v>
          </cell>
          <cell r="E177" t="str">
            <v>Kim quang</v>
          </cell>
          <cell r="F177" t="str">
            <v>Cái</v>
          </cell>
          <cell r="G177">
            <v>2000</v>
          </cell>
          <cell r="H177">
            <v>26880</v>
          </cell>
          <cell r="I177" t="str">
            <v xml:space="preserve"> Đóng gói tiệt trùng. Kích cỡ 22 G</v>
          </cell>
          <cell r="J177">
            <v>537600</v>
          </cell>
          <cell r="K177">
            <v>76800000</v>
          </cell>
          <cell r="L177">
            <v>37632000</v>
          </cell>
          <cell r="M177">
            <v>6</v>
          </cell>
        </row>
        <row r="178">
          <cell r="B178" t="str">
            <v>VT205</v>
          </cell>
          <cell r="C178" t="str">
            <v>N03.03.090</v>
          </cell>
          <cell r="D178" t="str">
            <v>PP2300043498</v>
          </cell>
          <cell r="E178" t="str">
            <v>Kim sinh thiết bán tự động</v>
          </cell>
          <cell r="F178" t="str">
            <v>Bộ</v>
          </cell>
          <cell r="G178">
            <v>180</v>
          </cell>
          <cell r="H178">
            <v>499800</v>
          </cell>
          <cell r="I178" t="str">
            <v xml:space="preserve"> Hệ thống bán tự động, hai độ sâu thâm nhập 10 và 20mm. Đầu tip trocar sắc nhọn. Trên thân ống có vạch chia độ cách nhau 1cm, có nút đánh dấu độ sâu. Mã hóa màu theo các kích cỡ kim 14G (Ꝋ=2.1mm), 16G(Ꝋ=1.6mm), 18G (Ꝋ=1.27mm), 20G (Ꝋ=0.9mm) tương ứng với </v>
          </cell>
          <cell r="J178">
            <v>899640</v>
          </cell>
          <cell r="K178">
            <v>128520000</v>
          </cell>
          <cell r="L178">
            <v>62974800</v>
          </cell>
          <cell r="M178">
            <v>6</v>
          </cell>
        </row>
        <row r="179">
          <cell r="B179" t="str">
            <v>VT206</v>
          </cell>
          <cell r="C179" t="str">
            <v>N03.02.060</v>
          </cell>
          <cell r="D179" t="str">
            <v>PP2300043499</v>
          </cell>
          <cell r="E179" t="str">
            <v>Kim tiêm</v>
          </cell>
          <cell r="F179" t="str">
            <v>Cái</v>
          </cell>
          <cell r="G179">
            <v>1200000</v>
          </cell>
          <cell r="H179">
            <v>285</v>
          </cell>
          <cell r="I179" t="str">
            <v>Yêu cầu ít nhất có các số: 18G –20G-22G-24G. 'Sản phẩm đóng gói riêng lẻ, không chứa DEHP và chất gây sốt. Tiệt trùng.</v>
          </cell>
          <cell r="J179">
            <v>3420000</v>
          </cell>
          <cell r="K179">
            <v>488571429</v>
          </cell>
          <cell r="L179">
            <v>239400000</v>
          </cell>
          <cell r="M179">
            <v>5</v>
          </cell>
        </row>
        <row r="180">
          <cell r="B180" t="str">
            <v>VT207</v>
          </cell>
          <cell r="C180" t="str">
            <v>N03.02.060</v>
          </cell>
          <cell r="D180" t="str">
            <v>PP2300043500</v>
          </cell>
          <cell r="E180" t="str">
            <v>Kim tiêm</v>
          </cell>
          <cell r="F180" t="str">
            <v>Cái</v>
          </cell>
          <cell r="G180">
            <v>1300000</v>
          </cell>
          <cell r="H180">
            <v>330</v>
          </cell>
          <cell r="I180" t="str">
            <v xml:space="preserve"> Yêu cầu ít nhất có các số: 18G –20G-22G-24G.. Sản phẩm đóng gói riêng lẻ. Vỉ đựng kim có chỉ thị màu phân biệt các cỡ kim. Tiệt trùng.</v>
          </cell>
          <cell r="J180">
            <v>4290000</v>
          </cell>
          <cell r="K180">
            <v>612857143</v>
          </cell>
          <cell r="L180">
            <v>300300000</v>
          </cell>
          <cell r="M180">
            <v>5</v>
          </cell>
        </row>
        <row r="181">
          <cell r="B181" t="str">
            <v>VT210</v>
          </cell>
          <cell r="C181" t="str">
            <v>N03.07.070</v>
          </cell>
          <cell r="D181" t="str">
            <v>PP2300043501</v>
          </cell>
          <cell r="E181" t="str">
            <v>Lọ đựng mẫu bệnh phẩm</v>
          </cell>
          <cell r="F181" t="str">
            <v>Cái</v>
          </cell>
          <cell r="G181">
            <v>8000</v>
          </cell>
          <cell r="H181">
            <v>1113</v>
          </cell>
          <cell r="I181" t="str">
            <v xml:space="preserve">Chất liệu: nhựa hoặc tương đương. Có nắp. Có nhãn. </v>
          </cell>
          <cell r="J181">
            <v>89040</v>
          </cell>
          <cell r="K181">
            <v>12720000</v>
          </cell>
          <cell r="L181">
            <v>6232800</v>
          </cell>
          <cell r="M181">
            <v>5</v>
          </cell>
        </row>
        <row r="182">
          <cell r="B182" t="str">
            <v>VT211</v>
          </cell>
          <cell r="C182" t="str">
            <v>N03.07.070</v>
          </cell>
          <cell r="D182" t="str">
            <v>PP2300043502</v>
          </cell>
          <cell r="E182" t="str">
            <v>Lọ đựng mẫu bệnh phẩm</v>
          </cell>
          <cell r="F182" t="str">
            <v>Cái</v>
          </cell>
          <cell r="G182">
            <v>23000</v>
          </cell>
          <cell r="H182">
            <v>1995</v>
          </cell>
          <cell r="I182" t="str">
            <v xml:space="preserve">Chất liệu: nhựa hoặc tương đương. Có nắp. Có nhãn. Có thìa lấy bệnh phẩm. </v>
          </cell>
          <cell r="J182">
            <v>458850</v>
          </cell>
          <cell r="K182">
            <v>65550000</v>
          </cell>
          <cell r="L182">
            <v>32119500</v>
          </cell>
          <cell r="M182">
            <v>5</v>
          </cell>
        </row>
        <row r="183">
          <cell r="B183" t="str">
            <v>VT214</v>
          </cell>
          <cell r="C183" t="str">
            <v>N05.03.060</v>
          </cell>
          <cell r="D183" t="str">
            <v>PP2300043503</v>
          </cell>
          <cell r="E183" t="str">
            <v>Lưỡi cắt tuyến tiền liệt</v>
          </cell>
          <cell r="F183" t="str">
            <v>Cái</v>
          </cell>
          <cell r="G183">
            <v>80</v>
          </cell>
          <cell r="H183">
            <v>869000</v>
          </cell>
          <cell r="I183" t="str">
            <v>Loại 1 chân dùng cho máy nội soi</v>
          </cell>
          <cell r="J183">
            <v>695200</v>
          </cell>
          <cell r="K183">
            <v>99314286</v>
          </cell>
          <cell r="L183">
            <v>48664000</v>
          </cell>
          <cell r="M183">
            <v>3</v>
          </cell>
        </row>
        <row r="184">
          <cell r="B184" t="str">
            <v>VT215</v>
          </cell>
          <cell r="C184" t="str">
            <v>N05.03.060</v>
          </cell>
          <cell r="D184" t="str">
            <v>PP2300043504</v>
          </cell>
          <cell r="E184" t="str">
            <v>Lưỡi cắt tuyến tiền liệt</v>
          </cell>
          <cell r="F184" t="str">
            <v>Cái</v>
          </cell>
          <cell r="G184">
            <v>80</v>
          </cell>
          <cell r="H184">
            <v>899000</v>
          </cell>
          <cell r="I184" t="str">
            <v>Loại 1 chân dùng cho máy nội soi</v>
          </cell>
          <cell r="J184">
            <v>719200</v>
          </cell>
          <cell r="K184">
            <v>102742858</v>
          </cell>
          <cell r="L184">
            <v>50344000</v>
          </cell>
          <cell r="M184">
            <v>6</v>
          </cell>
        </row>
        <row r="185">
          <cell r="B185" t="str">
            <v>VT216</v>
          </cell>
          <cell r="C185" t="str">
            <v>N05.03.060</v>
          </cell>
          <cell r="D185" t="str">
            <v>PP2300043505</v>
          </cell>
          <cell r="E185" t="str">
            <v>Lưỡi đốt tuyến tiền liệt</v>
          </cell>
          <cell r="F185" t="str">
            <v>Cái</v>
          </cell>
          <cell r="G185">
            <v>30</v>
          </cell>
          <cell r="H185">
            <v>1536000</v>
          </cell>
          <cell r="I185" t="str">
            <v>Lưỡi dao đốt đơn cực loại 1 chân</v>
          </cell>
          <cell r="J185">
            <v>460800</v>
          </cell>
          <cell r="K185">
            <v>65828572</v>
          </cell>
          <cell r="L185">
            <v>32256000</v>
          </cell>
          <cell r="M185">
            <v>3</v>
          </cell>
        </row>
        <row r="186">
          <cell r="B186" t="str">
            <v>VT217</v>
          </cell>
          <cell r="C186" t="str">
            <v>N05.03.060</v>
          </cell>
          <cell r="D186" t="str">
            <v>PP2300043506</v>
          </cell>
          <cell r="E186" t="str">
            <v>Lưỡi đốt tuyến tiền liệt</v>
          </cell>
          <cell r="F186" t="str">
            <v>Cái</v>
          </cell>
          <cell r="G186">
            <v>25</v>
          </cell>
          <cell r="H186">
            <v>850000</v>
          </cell>
          <cell r="I186" t="str">
            <v xml:space="preserve">Lưỡi dao đốt đơn cực loại 1 chân, đầu nhỏ, hình chùy hoặc hình bánh xe rộng 3mm, 5mm. </v>
          </cell>
          <cell r="J186">
            <v>212500</v>
          </cell>
          <cell r="K186">
            <v>30357143</v>
          </cell>
          <cell r="L186">
            <v>14875000</v>
          </cell>
          <cell r="M186">
            <v>6</v>
          </cell>
        </row>
        <row r="187">
          <cell r="B187" t="str">
            <v>VT218</v>
          </cell>
          <cell r="C187" t="str">
            <v>N05.03.080</v>
          </cell>
          <cell r="D187" t="str">
            <v>PP2300043507</v>
          </cell>
          <cell r="E187" t="str">
            <v>Lưỡi dao mổ</v>
          </cell>
          <cell r="F187" t="str">
            <v>Cái</v>
          </cell>
          <cell r="G187">
            <v>20000</v>
          </cell>
          <cell r="H187">
            <v>800</v>
          </cell>
          <cell r="I187" t="str">
            <v>Lưỡi dao mổ tiệt trùng các số</v>
          </cell>
          <cell r="J187">
            <v>160000</v>
          </cell>
          <cell r="K187">
            <v>22857143</v>
          </cell>
          <cell r="L187">
            <v>11200000</v>
          </cell>
          <cell r="M187">
            <v>6</v>
          </cell>
        </row>
        <row r="188">
          <cell r="B188" t="str">
            <v>VT219</v>
          </cell>
          <cell r="C188" t="str">
            <v>N05.03.080</v>
          </cell>
          <cell r="D188" t="str">
            <v>PP2300043508</v>
          </cell>
          <cell r="E188" t="str">
            <v>Lưỡi dao mổ</v>
          </cell>
          <cell r="F188" t="str">
            <v>Cái</v>
          </cell>
          <cell r="G188">
            <v>9000</v>
          </cell>
          <cell r="H188">
            <v>1400</v>
          </cell>
          <cell r="I188" t="str">
            <v>Lưỡi dao mổ tiệt trùng các số</v>
          </cell>
          <cell r="J188">
            <v>126000</v>
          </cell>
          <cell r="K188">
            <v>18000000</v>
          </cell>
          <cell r="L188">
            <v>8820000</v>
          </cell>
          <cell r="M188">
            <v>4</v>
          </cell>
        </row>
        <row r="189">
          <cell r="B189" t="str">
            <v>VT220</v>
          </cell>
          <cell r="C189" t="str">
            <v>N07.04.070</v>
          </cell>
          <cell r="D189" t="str">
            <v>PP2300043509</v>
          </cell>
          <cell r="E189" t="str">
            <v>Lưới điều trị thoát vị</v>
          </cell>
          <cell r="F189" t="str">
            <v>Miếng</v>
          </cell>
          <cell r="G189">
            <v>250</v>
          </cell>
          <cell r="H189">
            <v>350000</v>
          </cell>
          <cell r="I189" t="str">
            <v>Chất liệu Polypropylene hoặc tương đương. Kích thước: 5 x 10cm hoặc 6 x 11cm</v>
          </cell>
          <cell r="J189">
            <v>875000</v>
          </cell>
          <cell r="K189">
            <v>125000000</v>
          </cell>
          <cell r="L189">
            <v>61250000</v>
          </cell>
          <cell r="M189">
            <v>3</v>
          </cell>
        </row>
        <row r="190">
          <cell r="B190" t="str">
            <v>VT221</v>
          </cell>
          <cell r="C190" t="str">
            <v>N07.04.070</v>
          </cell>
          <cell r="D190" t="str">
            <v>PP2300043510</v>
          </cell>
          <cell r="E190" t="str">
            <v>Lưới điều trị thoát vị</v>
          </cell>
          <cell r="F190" t="str">
            <v>Miếng</v>
          </cell>
          <cell r="G190">
            <v>90</v>
          </cell>
          <cell r="H190">
            <v>520000</v>
          </cell>
          <cell r="I190" t="str">
            <v>Chất liệu Polypropylene hoặc tương đương. Kích thước 15 x 15cm.</v>
          </cell>
          <cell r="J190">
            <v>468000</v>
          </cell>
          <cell r="K190">
            <v>66857143</v>
          </cell>
          <cell r="L190">
            <v>32760000</v>
          </cell>
          <cell r="M190">
            <v>3</v>
          </cell>
        </row>
        <row r="191">
          <cell r="B191" t="str">
            <v>VT222</v>
          </cell>
          <cell r="C191" t="str">
            <v>N07.04.070</v>
          </cell>
          <cell r="D191" t="str">
            <v>PP2300043511</v>
          </cell>
          <cell r="E191" t="str">
            <v>Lưới điều trị thoát vị</v>
          </cell>
          <cell r="F191" t="str">
            <v>Miếng</v>
          </cell>
          <cell r="G191">
            <v>240</v>
          </cell>
          <cell r="H191">
            <v>945000</v>
          </cell>
          <cell r="I191" t="str">
            <v>Chất liệu Polypropylene hoặc tương đương , Kích thước 5x10cm, kích thước lỗ 1.5mm hoặc tương đương, khối lượng 60g/m2 hoặc tương đương, dày 0.53mm hoặc tương đương.</v>
          </cell>
          <cell r="J191">
            <v>2268000</v>
          </cell>
          <cell r="K191">
            <v>324000000</v>
          </cell>
          <cell r="L191">
            <v>158760000</v>
          </cell>
          <cell r="M191">
            <v>3</v>
          </cell>
        </row>
        <row r="192">
          <cell r="B192" t="str">
            <v>VT223</v>
          </cell>
          <cell r="C192" t="str">
            <v>N07.02.040</v>
          </cell>
          <cell r="D192" t="str">
            <v>PP2300043512</v>
          </cell>
          <cell r="E192" t="str">
            <v>Màng tách huyết tương</v>
          </cell>
          <cell r="F192" t="str">
            <v>Quả</v>
          </cell>
          <cell r="G192">
            <v>200</v>
          </cell>
          <cell r="H192">
            <v>6195000</v>
          </cell>
          <cell r="I192" t="str">
            <v>Chất liệu polyethersulfone hoặc tương đương, đường kính trong 300 µm hoặc tương đương, thành dày 100 µm hoặc tương đương, kích thước lỗ ≤ 0.5 µm, thể tích mồi ngăn máu 48 ml hoặc tương đương, ngăn huyết tương 154 ml hoặc tương đương, áp suất xuyên màng (T</v>
          </cell>
          <cell r="J192">
            <v>12390000</v>
          </cell>
          <cell r="K192">
            <v>1770000000</v>
          </cell>
          <cell r="L192">
            <v>867300000</v>
          </cell>
          <cell r="M192">
            <v>3</v>
          </cell>
        </row>
        <row r="193">
          <cell r="B193" t="str">
            <v>VT224</v>
          </cell>
          <cell r="C193" t="str">
            <v>N08.00.310</v>
          </cell>
          <cell r="D193" t="str">
            <v>PP2300043513</v>
          </cell>
          <cell r="E193" t="str">
            <v>Mask bóp bóng</v>
          </cell>
          <cell r="F193" t="str">
            <v>Cái</v>
          </cell>
          <cell r="G193">
            <v>5000</v>
          </cell>
          <cell r="H193">
            <v>22500</v>
          </cell>
          <cell r="I193" t="str">
            <v xml:space="preserve">Chất liệu silicon hoặc tương đương, không có chất PGEHP. </v>
          </cell>
          <cell r="J193">
            <v>1125000</v>
          </cell>
          <cell r="K193">
            <v>160714286</v>
          </cell>
          <cell r="L193">
            <v>78750000</v>
          </cell>
          <cell r="M193">
            <v>6</v>
          </cell>
        </row>
        <row r="194">
          <cell r="B194" t="str">
            <v>VT225</v>
          </cell>
          <cell r="C194" t="str">
            <v>N08.00.310</v>
          </cell>
          <cell r="D194" t="str">
            <v>PP2300043514</v>
          </cell>
          <cell r="E194" t="str">
            <v>Mặt nạ thở khí dung</v>
          </cell>
          <cell r="F194" t="str">
            <v>Cái</v>
          </cell>
          <cell r="G194">
            <v>8500</v>
          </cell>
          <cell r="H194">
            <v>14000</v>
          </cell>
          <cell r="I194" t="str">
            <v>Các cỡ M, L, XL. Dây dẫn chính có chiều dài ≥2m. Mask nối liền với túi và dây.</v>
          </cell>
          <cell r="J194">
            <v>1190000</v>
          </cell>
          <cell r="K194">
            <v>170000000</v>
          </cell>
          <cell r="L194">
            <v>83300000</v>
          </cell>
          <cell r="M194">
            <v>5</v>
          </cell>
        </row>
        <row r="195">
          <cell r="B195" t="str">
            <v>VT226</v>
          </cell>
          <cell r="C195" t="str">
            <v>N08.00.310</v>
          </cell>
          <cell r="D195" t="str">
            <v>PP2300043515</v>
          </cell>
          <cell r="E195" t="str">
            <v>Mặt nạ thở oxy</v>
          </cell>
          <cell r="F195" t="str">
            <v>Cái</v>
          </cell>
          <cell r="G195">
            <v>5000</v>
          </cell>
          <cell r="H195">
            <v>14500</v>
          </cell>
          <cell r="I195" t="str">
            <v xml:space="preserve">Các cỡ M, L, XL. Dây dẫn có chiều dài ≥2 m.
</v>
          </cell>
          <cell r="J195">
            <v>725000</v>
          </cell>
          <cell r="K195">
            <v>103571429</v>
          </cell>
          <cell r="L195">
            <v>50750000</v>
          </cell>
          <cell r="M195">
            <v>6</v>
          </cell>
        </row>
        <row r="196">
          <cell r="B196" t="str">
            <v>VT227</v>
          </cell>
          <cell r="C196" t="str">
            <v>N02.04.040</v>
          </cell>
          <cell r="D196" t="str">
            <v>PP2300043516</v>
          </cell>
          <cell r="E196" t="str">
            <v>Miếng cầm máu mũi</v>
          </cell>
          <cell r="F196" t="str">
            <v>Miếng</v>
          </cell>
          <cell r="G196">
            <v>1000</v>
          </cell>
          <cell r="H196">
            <v>94500</v>
          </cell>
          <cell r="I196" t="str">
            <v>Chất liệu chính : Hydroxilated Poly-Vinyl Acetate hoặc tương đương. Kích thước 8cm x 1,5 cm x 2 cm.</v>
          </cell>
          <cell r="J196">
            <v>945000</v>
          </cell>
          <cell r="K196">
            <v>135000000</v>
          </cell>
          <cell r="L196">
            <v>66150000</v>
          </cell>
          <cell r="M196">
            <v>3</v>
          </cell>
        </row>
        <row r="197">
          <cell r="B197" t="str">
            <v>VT228</v>
          </cell>
          <cell r="C197" t="str">
            <v>N02.04.050</v>
          </cell>
          <cell r="D197" t="str">
            <v>PP2300043517</v>
          </cell>
          <cell r="E197" t="str">
            <v>Miếng cầm máu tai</v>
          </cell>
          <cell r="F197" t="str">
            <v>Miếng</v>
          </cell>
          <cell r="G197">
            <v>230</v>
          </cell>
          <cell r="H197">
            <v>100000</v>
          </cell>
          <cell r="I197" t="str">
            <v>Thành phần hydroxilated Poly-Vinyl Acetate hoặc tương đương; Kích thước: đường kính 1,2 cm, dài 2,4 cm</v>
          </cell>
          <cell r="J197">
            <v>230000</v>
          </cell>
          <cell r="K197">
            <v>32857143</v>
          </cell>
          <cell r="L197">
            <v>16100000</v>
          </cell>
          <cell r="M197">
            <v>3</v>
          </cell>
        </row>
        <row r="198">
          <cell r="B198" t="str">
            <v>VT229</v>
          </cell>
          <cell r="C198" t="str">
            <v>N02.03.100</v>
          </cell>
          <cell r="D198" t="str">
            <v>PP2300043518</v>
          </cell>
          <cell r="E198" t="str">
            <v>Miếng dán mi</v>
          </cell>
          <cell r="F198" t="str">
            <v>Miếng</v>
          </cell>
          <cell r="G198">
            <v>12500</v>
          </cell>
          <cell r="H198">
            <v>5000</v>
          </cell>
          <cell r="I198" t="str">
            <v>Kích thước: Chiều rộng ≥  6 cm, chiều dài ≥ 7 cm</v>
          </cell>
          <cell r="J198">
            <v>625000</v>
          </cell>
          <cell r="K198">
            <v>89285715</v>
          </cell>
          <cell r="L198">
            <v>43750000</v>
          </cell>
          <cell r="M198">
            <v>3</v>
          </cell>
        </row>
        <row r="199">
          <cell r="B199" t="str">
            <v>VT231</v>
          </cell>
          <cell r="C199" t="str">
            <v>N04.04.040</v>
          </cell>
          <cell r="D199" t="str">
            <v>PP2300043519</v>
          </cell>
          <cell r="E199" t="str">
            <v>Nắp đóng bộ chuyển tiếp</v>
          </cell>
          <cell r="F199" t="str">
            <v>Cái</v>
          </cell>
          <cell r="G199">
            <v>7500</v>
          </cell>
          <cell r="H199">
            <v>4900</v>
          </cell>
          <cell r="I199" t="str">
            <v>chất liệu bằng nhựa chứa povidon - iod hoặc tương đương</v>
          </cell>
          <cell r="J199">
            <v>367500</v>
          </cell>
          <cell r="K199">
            <v>52500000</v>
          </cell>
          <cell r="L199">
            <v>25725000</v>
          </cell>
          <cell r="M199">
            <v>6</v>
          </cell>
        </row>
        <row r="200">
          <cell r="B200" t="str">
            <v>VT232</v>
          </cell>
          <cell r="C200" t="str">
            <v>N03.07.070</v>
          </cell>
          <cell r="D200" t="str">
            <v>PP2300043520</v>
          </cell>
          <cell r="E200" t="str">
            <v>Ống chứa bệnh phẩm (eppendorf)</v>
          </cell>
          <cell r="F200" t="str">
            <v>Cái</v>
          </cell>
          <cell r="G200">
            <v>33000</v>
          </cell>
          <cell r="H200">
            <v>273</v>
          </cell>
          <cell r="I200" t="str">
            <v>Chất liệu: nhựa hoặc tương đương. Thể tích ≥ 1,5 ml.</v>
          </cell>
          <cell r="J200">
            <v>90090</v>
          </cell>
          <cell r="K200">
            <v>12870000</v>
          </cell>
          <cell r="L200">
            <v>6306300</v>
          </cell>
          <cell r="M200">
            <v>5</v>
          </cell>
        </row>
        <row r="201">
          <cell r="B201" t="str">
            <v>VT233</v>
          </cell>
          <cell r="C201" t="str">
            <v>N03.07.070</v>
          </cell>
          <cell r="D201" t="str">
            <v>PP2300043521</v>
          </cell>
          <cell r="E201" t="str">
            <v>Ống chứa bệnh phẩm (eppendorf)</v>
          </cell>
          <cell r="F201" t="str">
            <v>Cái</v>
          </cell>
          <cell r="G201">
            <v>5000</v>
          </cell>
          <cell r="H201">
            <v>220</v>
          </cell>
          <cell r="I201" t="str">
            <v>Chất liệu: nhựa hoặc tương đương. Thể tích ≥ 1,5 ml.</v>
          </cell>
          <cell r="J201">
            <v>11000</v>
          </cell>
          <cell r="K201">
            <v>1571429</v>
          </cell>
          <cell r="L201">
            <v>770000</v>
          </cell>
          <cell r="M201">
            <v>6</v>
          </cell>
        </row>
        <row r="202">
          <cell r="B202" t="str">
            <v>VT236</v>
          </cell>
          <cell r="C202" t="str">
            <v>N03.07.070</v>
          </cell>
          <cell r="D202" t="str">
            <v>PP2300043522</v>
          </cell>
          <cell r="E202" t="str">
            <v>Ống nghiệm nhựa</v>
          </cell>
          <cell r="F202" t="str">
            <v>Cái</v>
          </cell>
          <cell r="G202">
            <v>105000</v>
          </cell>
          <cell r="H202">
            <v>480</v>
          </cell>
          <cell r="I202" t="str">
            <v xml:space="preserve">Chất liệu: PP hoặc tương đương. Có nắp. Dung tích ≥ 5ml. </v>
          </cell>
          <cell r="J202">
            <v>504000</v>
          </cell>
          <cell r="K202">
            <v>72000000</v>
          </cell>
          <cell r="L202">
            <v>35280000</v>
          </cell>
          <cell r="M202">
            <v>5</v>
          </cell>
        </row>
        <row r="203">
          <cell r="B203" t="str">
            <v>VT237</v>
          </cell>
          <cell r="C203" t="str">
            <v>N03.07.070</v>
          </cell>
          <cell r="D203" t="str">
            <v>PP2300043523</v>
          </cell>
          <cell r="E203" t="str">
            <v>Ống nghiệm nhựa</v>
          </cell>
          <cell r="F203" t="str">
            <v>Cái</v>
          </cell>
          <cell r="G203">
            <v>15000</v>
          </cell>
          <cell r="H203">
            <v>450</v>
          </cell>
          <cell r="I203" t="str">
            <v xml:space="preserve">Chất liệu: PS hoặc PP hoặc tương đương. Có nắp. Dung tích ≥ 5ml. Kích thước ống: 12x75mm hoặc tương đương (kích thước trong), 13x75mm hoặc tương đương (kích thước ngoài), </v>
          </cell>
          <cell r="J203">
            <v>67500</v>
          </cell>
          <cell r="K203">
            <v>9642858</v>
          </cell>
          <cell r="L203">
            <v>4725000</v>
          </cell>
          <cell r="M203">
            <v>5</v>
          </cell>
        </row>
        <row r="204">
          <cell r="B204" t="str">
            <v>VT238</v>
          </cell>
          <cell r="C204" t="str">
            <v>N03.07.070</v>
          </cell>
          <cell r="D204" t="str">
            <v>PP2300043524</v>
          </cell>
          <cell r="E204" t="str">
            <v>Ống nghiệm nhựa</v>
          </cell>
          <cell r="F204" t="str">
            <v>Cái</v>
          </cell>
          <cell r="G204">
            <v>120000</v>
          </cell>
          <cell r="H204">
            <v>360</v>
          </cell>
          <cell r="I204" t="str">
            <v>Chất liệu: PS hoặc PP hoặc tương đương. có nắp. Dung tích ≥ 5ml.</v>
          </cell>
          <cell r="J204">
            <v>432000</v>
          </cell>
          <cell r="K204">
            <v>61714286</v>
          </cell>
          <cell r="L204">
            <v>30240000</v>
          </cell>
          <cell r="M204">
            <v>6</v>
          </cell>
        </row>
        <row r="205">
          <cell r="B205" t="str">
            <v>VT239</v>
          </cell>
          <cell r="C205" t="str">
            <v>N04.03.090</v>
          </cell>
          <cell r="D205" t="str">
            <v>PP2300043525</v>
          </cell>
          <cell r="E205" t="str">
            <v>Ống nối dây máy thở</v>
          </cell>
          <cell r="F205" t="str">
            <v>Cái</v>
          </cell>
          <cell r="G205">
            <v>100</v>
          </cell>
          <cell r="H205">
            <v>19200</v>
          </cell>
          <cell r="I205" t="str">
            <v xml:space="preserve">Chất liệu polypropylen hoặc tương đương. Chiều dài ≥ 15 cm. Ống nối dây máy thở cao tần, đa hướng, </v>
          </cell>
          <cell r="J205">
            <v>19200</v>
          </cell>
          <cell r="K205">
            <v>2742858</v>
          </cell>
          <cell r="L205">
            <v>1344000</v>
          </cell>
          <cell r="M205">
            <v>5</v>
          </cell>
        </row>
        <row r="206">
          <cell r="B206" t="str">
            <v>VT240</v>
          </cell>
          <cell r="C206" t="str">
            <v>N04.01.030</v>
          </cell>
          <cell r="D206" t="str">
            <v>PP2300043526</v>
          </cell>
          <cell r="E206" t="str">
            <v>Ống nội khí quản</v>
          </cell>
          <cell r="F206" t="str">
            <v>Cái</v>
          </cell>
          <cell r="G206">
            <v>13000</v>
          </cell>
          <cell r="H206">
            <v>11550</v>
          </cell>
          <cell r="I206" t="str">
            <v>Có 2 vạch cản quang đánh dấu. Có bóng. Có các số: 2.5 - 8.0, bước nhảy 0,5.</v>
          </cell>
          <cell r="J206">
            <v>1501500</v>
          </cell>
          <cell r="K206">
            <v>214500000</v>
          </cell>
          <cell r="L206">
            <v>105105000</v>
          </cell>
          <cell r="M206">
            <v>6</v>
          </cell>
        </row>
        <row r="207">
          <cell r="B207" t="str">
            <v>VT241</v>
          </cell>
          <cell r="C207" t="str">
            <v>N04.01.030</v>
          </cell>
          <cell r="D207" t="str">
            <v>PP2300043527</v>
          </cell>
          <cell r="E207" t="str">
            <v>Ống nội khí quản</v>
          </cell>
          <cell r="F207" t="str">
            <v>Cái</v>
          </cell>
          <cell r="G207">
            <v>2000</v>
          </cell>
          <cell r="H207">
            <v>10000</v>
          </cell>
          <cell r="I207" t="str">
            <v>Có 2 vạch cản quang đánh dấu. Có bóng. Có các số: 2.5 - 8.0, bước nhảy 0,5.</v>
          </cell>
          <cell r="J207">
            <v>200000</v>
          </cell>
          <cell r="K207">
            <v>28571429</v>
          </cell>
          <cell r="L207">
            <v>14000000</v>
          </cell>
          <cell r="M207">
            <v>4</v>
          </cell>
        </row>
        <row r="208">
          <cell r="B208" t="str">
            <v>VT242</v>
          </cell>
          <cell r="C208" t="str">
            <v>N04.04.010</v>
          </cell>
          <cell r="D208" t="str">
            <v>PP2300043528</v>
          </cell>
          <cell r="E208" t="str">
            <v>Ống thông (Catheter) tĩnh mạch trung tâm</v>
          </cell>
          <cell r="F208" t="str">
            <v>Bộ</v>
          </cell>
          <cell r="G208">
            <v>1300</v>
          </cell>
          <cell r="H208">
            <v>600810</v>
          </cell>
          <cell r="I208" t="str">
            <v>Chất liệu polyurethan hoặc tương đương 2 đường gồm Kim dẫn đường chữ V, Đầu nối catheter có van 2 chiều. Có dây điện cực để đo điện tâm đồ.</v>
          </cell>
          <cell r="J208">
            <v>7810530</v>
          </cell>
          <cell r="K208">
            <v>1115790000</v>
          </cell>
          <cell r="L208">
            <v>546737100</v>
          </cell>
          <cell r="M208">
            <v>3</v>
          </cell>
        </row>
        <row r="209">
          <cell r="B209" t="str">
            <v>VT243</v>
          </cell>
          <cell r="C209" t="str">
            <v>N04.04.010</v>
          </cell>
          <cell r="D209" t="str">
            <v>PP2300043529</v>
          </cell>
          <cell r="E209" t="str">
            <v>Ống thông (Catheter) tĩnh mạch trung tâm</v>
          </cell>
          <cell r="F209" t="str">
            <v>Bộ</v>
          </cell>
          <cell r="G209">
            <v>1100</v>
          </cell>
          <cell r="H209">
            <v>240000</v>
          </cell>
          <cell r="I209" t="str">
            <v xml:space="preserve">Bộ ống thông 2 nòng, vật liệu PU hoặc tương đương. </v>
          </cell>
          <cell r="J209">
            <v>2640000</v>
          </cell>
          <cell r="K209">
            <v>377142858</v>
          </cell>
          <cell r="L209">
            <v>184800000</v>
          </cell>
          <cell r="M209">
            <v>6</v>
          </cell>
        </row>
        <row r="210">
          <cell r="B210" t="str">
            <v>VT244</v>
          </cell>
          <cell r="C210" t="str">
            <v>N04.04.010</v>
          </cell>
          <cell r="D210" t="str">
            <v>PP2300043530</v>
          </cell>
          <cell r="E210" t="str">
            <v>Ống thông (Catheter) tĩnh mạch trung tâm</v>
          </cell>
          <cell r="F210" t="str">
            <v>Bộ</v>
          </cell>
          <cell r="G210">
            <v>1400</v>
          </cell>
          <cell r="H210">
            <v>262500</v>
          </cell>
          <cell r="I210" t="str">
            <v>Chất liệu polyurethane hoặc tương đương, kích thước 5Fx 16cm, 7F x 20 cm, 7F x 16cm catheter. Gồm: catheter, kim luồn, dây dẫn, que nong, dao mổ, nắp đậy đầu catheter, bơm tiêm  5ml. Catheter 3 nòng, thẳng hoặc cong,có độ dài được đánh dấu, đường cản quan</v>
          </cell>
          <cell r="J210">
            <v>3675000</v>
          </cell>
          <cell r="K210">
            <v>525000000</v>
          </cell>
          <cell r="L210">
            <v>257250000</v>
          </cell>
          <cell r="M210">
            <v>6</v>
          </cell>
        </row>
        <row r="211">
          <cell r="B211" t="str">
            <v>VT245</v>
          </cell>
          <cell r="C211" t="str">
            <v>N04.04.010</v>
          </cell>
          <cell r="D211" t="str">
            <v>PP2300043531</v>
          </cell>
          <cell r="E211" t="str">
            <v>Ống thông (Catheter) tĩnh mạch trung tâm</v>
          </cell>
          <cell r="F211" t="str">
            <v>Bộ</v>
          </cell>
          <cell r="G211">
            <v>6</v>
          </cell>
          <cell r="H211">
            <v>845000</v>
          </cell>
          <cell r="I211" t="str">
            <v>Catheter 3 đường, chất liệu polyurethan hoặc tương đương gồm Kim dẫn đường chữ V, Đầu nối catheter có van 2 chiều. Có dây điện cực để đo điện tâm đồ.</v>
          </cell>
          <cell r="J211">
            <v>50700</v>
          </cell>
          <cell r="K211">
            <v>7242858</v>
          </cell>
          <cell r="L211">
            <v>3549000</v>
          </cell>
          <cell r="M211">
            <v>3</v>
          </cell>
        </row>
        <row r="212">
          <cell r="B212" t="str">
            <v>VT246</v>
          </cell>
          <cell r="C212" t="str">
            <v>N04.04.010</v>
          </cell>
          <cell r="D212" t="str">
            <v>PP2300043532</v>
          </cell>
          <cell r="E212" t="str">
            <v>Ống thông (Catheter) dùng trong thận nhân tạo</v>
          </cell>
          <cell r="F212" t="str">
            <v>Bộ</v>
          </cell>
          <cell r="G212">
            <v>1800</v>
          </cell>
          <cell r="H212">
            <v>410000</v>
          </cell>
          <cell r="I212" t="str">
            <v>Kích thước: 11,5 Fr x 13,5 cm hoặc tương đương. Bao Gồm: 1 catheter, 1 dây dẫn Nitinol, lưỡi dao số 11, 2 ống nong giãn nở, 1 kim thẳng, 1 ống tiêm 5ml, 2 khóa Heparin, 1 chỉ phẫu thuật liền kim nửa cong, 1 áo phẫu thuật, 1 băng dính vết thương, 5 miếng g</v>
          </cell>
          <cell r="J212">
            <v>7380000</v>
          </cell>
          <cell r="K212">
            <v>1054285715</v>
          </cell>
          <cell r="L212">
            <v>516600000</v>
          </cell>
          <cell r="M212">
            <v>3</v>
          </cell>
        </row>
        <row r="213">
          <cell r="B213" t="str">
            <v>VT247</v>
          </cell>
          <cell r="C213" t="str">
            <v>N04.04.020</v>
          </cell>
          <cell r="D213" t="str">
            <v>PP2300043533</v>
          </cell>
          <cell r="E213" t="str">
            <v>Ống thông (Catheter) dùng trong thận nhân tạo</v>
          </cell>
          <cell r="F213" t="str">
            <v>Bộ</v>
          </cell>
          <cell r="G213">
            <v>2000</v>
          </cell>
          <cell r="H213">
            <v>330000</v>
          </cell>
          <cell r="I213" t="str">
            <v xml:space="preserve">Catheter 2 nòng dài ≥ 15 cm, thể tích mồi ≤ 1.2 ml, có ống dẫn đường, ống nong 12Fr, có dao mổ, xylanh 5ml. </v>
          </cell>
          <cell r="J213">
            <v>6600000</v>
          </cell>
          <cell r="K213">
            <v>942857143</v>
          </cell>
          <cell r="L213">
            <v>462000000</v>
          </cell>
          <cell r="M213">
            <v>6</v>
          </cell>
        </row>
        <row r="214">
          <cell r="B214" t="str">
            <v>VT248</v>
          </cell>
          <cell r="C214" t="str">
            <v>N04.02.020</v>
          </cell>
          <cell r="D214" t="str">
            <v>PP2300043534</v>
          </cell>
          <cell r="E214" t="str">
            <v>Ống thông dạ dày</v>
          </cell>
          <cell r="F214" t="str">
            <v>Cái</v>
          </cell>
          <cell r="G214">
            <v>12500</v>
          </cell>
          <cell r="H214">
            <v>2940</v>
          </cell>
          <cell r="I214" t="str">
            <v xml:space="preserve">Chất liệu dây dẫn nhựa PVC nguyên sinh hoặc tương đương. Các cỡ 5, 6, 8, 10, 12, 14, 16, 18. </v>
          </cell>
          <cell r="J214">
            <v>367500</v>
          </cell>
          <cell r="K214">
            <v>52500000</v>
          </cell>
          <cell r="L214">
            <v>25725000</v>
          </cell>
          <cell r="M214">
            <v>5</v>
          </cell>
        </row>
        <row r="215">
          <cell r="B215" t="str">
            <v>VT249</v>
          </cell>
          <cell r="C215" t="str">
            <v>N04.01.030</v>
          </cell>
          <cell r="D215" t="str">
            <v>PP2300043535</v>
          </cell>
          <cell r="E215" t="str">
            <v>Ống thông phế quản</v>
          </cell>
          <cell r="F215" t="str">
            <v>Cái</v>
          </cell>
          <cell r="G215">
            <v>130</v>
          </cell>
          <cell r="H215">
            <v>810000</v>
          </cell>
          <cell r="I215" t="str">
            <v xml:space="preserve">Chất liệu: nhựa y tế hoặc tương đương. Bộ có phụ kiện, đầu nối xoay 360 độ, có 3 ống hút kiểm soát kèm theo. Ống có hai nòng có bóng. Các số 28, 32, 35, 37, 39. Tiệt trùng. </v>
          </cell>
          <cell r="J215">
            <v>1053000</v>
          </cell>
          <cell r="K215">
            <v>150428572</v>
          </cell>
          <cell r="L215">
            <v>73710000</v>
          </cell>
          <cell r="M215">
            <v>6</v>
          </cell>
        </row>
        <row r="216">
          <cell r="B216" t="str">
            <v>VT250</v>
          </cell>
          <cell r="C216" t="str">
            <v>N07.01.500</v>
          </cell>
          <cell r="D216" t="str">
            <v>PP2300043536</v>
          </cell>
          <cell r="E216" t="str">
            <v>Phim X - Quang</v>
          </cell>
          <cell r="F216" t="str">
            <v>Tờ</v>
          </cell>
          <cell r="G216">
            <v>125000</v>
          </cell>
          <cell r="H216">
            <v>15520</v>
          </cell>
          <cell r="I216" t="str">
            <v>Phim khô Laser kích thước 8x10 inch (hoặc 20x25 cm). Nền phim chất liệu Polyester hoặc tương đương, độ dày 7 ± 0,5 mil.</v>
          </cell>
          <cell r="J216">
            <v>19400000</v>
          </cell>
          <cell r="K216">
            <v>2771428572</v>
          </cell>
          <cell r="L216">
            <v>1358000000</v>
          </cell>
          <cell r="M216">
            <v>6</v>
          </cell>
        </row>
        <row r="217">
          <cell r="B217" t="str">
            <v>VT251</v>
          </cell>
          <cell r="C217" t="str">
            <v>N07.01.500</v>
          </cell>
          <cell r="D217" t="str">
            <v>PP2300043537</v>
          </cell>
          <cell r="E217" t="str">
            <v>Phim X - Quang</v>
          </cell>
          <cell r="F217" t="str">
            <v>Tờ</v>
          </cell>
          <cell r="G217">
            <v>60000</v>
          </cell>
          <cell r="H217">
            <v>22000</v>
          </cell>
          <cell r="I217" t="str">
            <v>Phim khô Laser kích thước 10x12 inch (hoặc 25x30 cm). Nền phim chất liệu Polyester hoặc tương đương, độ dày 7 ± 0,5 mil.</v>
          </cell>
          <cell r="J217">
            <v>13200000</v>
          </cell>
          <cell r="K217">
            <v>1885714286</v>
          </cell>
          <cell r="L217">
            <v>924000000</v>
          </cell>
          <cell r="M217">
            <v>6</v>
          </cell>
        </row>
        <row r="218">
          <cell r="B218" t="str">
            <v>VT252</v>
          </cell>
          <cell r="C218" t="str">
            <v>N07.01.500</v>
          </cell>
          <cell r="D218" t="str">
            <v>PP2300043538</v>
          </cell>
          <cell r="E218" t="str">
            <v>Phim X - Quang</v>
          </cell>
          <cell r="F218" t="str">
            <v>Tờ</v>
          </cell>
          <cell r="G218">
            <v>20000</v>
          </cell>
          <cell r="H218">
            <v>39000</v>
          </cell>
          <cell r="I218" t="str">
            <v>Sử dụng máy in phim TX 55. Kích thước 35x43cm</v>
          </cell>
          <cell r="J218">
            <v>7800000</v>
          </cell>
          <cell r="K218">
            <v>1114285715</v>
          </cell>
          <cell r="L218">
            <v>546000000</v>
          </cell>
          <cell r="M218">
            <v>6</v>
          </cell>
        </row>
        <row r="219">
          <cell r="B219" t="str">
            <v>VT256</v>
          </cell>
          <cell r="C219" t="str">
            <v>N07.01.500</v>
          </cell>
          <cell r="D219" t="str">
            <v>PP2300043539</v>
          </cell>
          <cell r="E219" t="str">
            <v>Phim X - Quang</v>
          </cell>
          <cell r="F219" t="str">
            <v>Tờ</v>
          </cell>
          <cell r="G219">
            <v>60000</v>
          </cell>
          <cell r="H219">
            <v>18500</v>
          </cell>
          <cell r="I219" t="str">
            <v>Phim khô Laser kích thước 25 x 30 cm.   
- Phim gồm 4 lớp: lớp bảo vệ, lớp nhạy sáng, lớp phim, lớp bảo vệ; 
- Phim nền xanh, độ dày PET ≥ 170 micromet.</v>
          </cell>
          <cell r="J219">
            <v>11100000</v>
          </cell>
          <cell r="K219">
            <v>1585714286</v>
          </cell>
          <cell r="L219">
            <v>777000000</v>
          </cell>
          <cell r="M219">
            <v>3</v>
          </cell>
        </row>
        <row r="220">
          <cell r="B220" t="str">
            <v>VT257</v>
          </cell>
          <cell r="C220" t="str">
            <v>N07.01.500</v>
          </cell>
          <cell r="D220" t="str">
            <v>PP2300043540</v>
          </cell>
          <cell r="E220" t="str">
            <v>Phim X - Quang</v>
          </cell>
          <cell r="F220" t="str">
            <v>Tờ</v>
          </cell>
          <cell r="G220">
            <v>50000</v>
          </cell>
          <cell r="H220">
            <v>23800</v>
          </cell>
          <cell r="I220" t="str">
            <v>Phim khô Laser kích thước 26x36 cm.
- Phim gồm 4 lớp: lớp bảo vệ, lớp nhạy sáng, lớp phim, lớp bảo vệ;  
- Phim nền xanh, độ dày PET ≥ 170 micromet.</v>
          </cell>
          <cell r="J220">
            <v>11900000</v>
          </cell>
          <cell r="K220">
            <v>1700000000</v>
          </cell>
          <cell r="L220">
            <v>833000000</v>
          </cell>
          <cell r="M220">
            <v>3</v>
          </cell>
        </row>
        <row r="221">
          <cell r="B221" t="str">
            <v>VT258</v>
          </cell>
          <cell r="C221" t="str">
            <v>N07.01.500</v>
          </cell>
          <cell r="D221" t="str">
            <v>PP2300043541</v>
          </cell>
          <cell r="E221" t="str">
            <v>Phim X - Quang</v>
          </cell>
          <cell r="F221" t="str">
            <v>Tờ</v>
          </cell>
          <cell r="G221">
            <v>130000</v>
          </cell>
          <cell r="H221">
            <v>35000</v>
          </cell>
          <cell r="I221" t="str">
            <v>Phim khô Laser kích thước 35x43 cm.  
- Phim gồm 4 lớp: lớp bảo vệ, lớp nhạy sáng, lớp phim, lớp bảo vệ;  
- Phim nền xanh, độ dày PET ≥ 170 micromet.</v>
          </cell>
          <cell r="J221">
            <v>45500000</v>
          </cell>
          <cell r="K221">
            <v>6500000000</v>
          </cell>
          <cell r="L221">
            <v>3185000000</v>
          </cell>
          <cell r="M221">
            <v>4</v>
          </cell>
        </row>
        <row r="222">
          <cell r="B222" t="str">
            <v>VT259</v>
          </cell>
          <cell r="C222" t="str">
            <v>N07.02.050</v>
          </cell>
          <cell r="D222" t="str">
            <v>PP2300043542</v>
          </cell>
          <cell r="E222" t="str">
            <v>Quả lọc máu</v>
          </cell>
          <cell r="F222" t="str">
            <v>Quả</v>
          </cell>
          <cell r="G222">
            <v>5</v>
          </cell>
          <cell r="H222">
            <v>2579577</v>
          </cell>
          <cell r="I222" t="str">
            <v xml:space="preserve"> Vật liệu vỏ: Polycarbonate hoặc tương đương. Vật liệu hấp phụ: Styrene-divinylbenzene Copolymer hoặc tương đương.  Thể tích hấp phụ: ≥ 130mL.Thể tích khoang máu: 114 ml. Lưu lượng máu tối đa: ≥ 250mL/phút. Diện tích hấp phụ: ≥ 52.000m2. Nội trở tối đa: 4</v>
          </cell>
          <cell r="J222">
            <v>128979</v>
          </cell>
          <cell r="K222">
            <v>18425550</v>
          </cell>
          <cell r="L222">
            <v>9028520</v>
          </cell>
          <cell r="M222">
            <v>6</v>
          </cell>
        </row>
        <row r="223">
          <cell r="B223" t="str">
            <v>VT260</v>
          </cell>
          <cell r="C223" t="str">
            <v>N07.02.060</v>
          </cell>
          <cell r="D223" t="str">
            <v>PP2300043543</v>
          </cell>
          <cell r="E223" t="str">
            <v>Quả lọc máu</v>
          </cell>
          <cell r="F223" t="str">
            <v>Cái</v>
          </cell>
          <cell r="G223">
            <v>200</v>
          </cell>
          <cell r="H223">
            <v>2400300</v>
          </cell>
          <cell r="I223" t="str">
            <v>Chất liệu Polysulfone hoặc tương đương. Sử dụng với máy CRRT.</v>
          </cell>
          <cell r="J223">
            <v>4800600</v>
          </cell>
          <cell r="K223">
            <v>685800000</v>
          </cell>
          <cell r="L223">
            <v>336042000</v>
          </cell>
          <cell r="M223">
            <v>3</v>
          </cell>
        </row>
        <row r="224">
          <cell r="B224" t="str">
            <v>VT261</v>
          </cell>
          <cell r="C224" t="str">
            <v>N07.02.080</v>
          </cell>
          <cell r="D224" t="str">
            <v>PP2300043544</v>
          </cell>
          <cell r="E224" t="str">
            <v>Quả lọc thận nhân tạo</v>
          </cell>
          <cell r="F224" t="str">
            <v>Quả</v>
          </cell>
          <cell r="G224">
            <v>600</v>
          </cell>
          <cell r="H224">
            <v>336000</v>
          </cell>
          <cell r="I224" t="str">
            <v xml:space="preserve">Chất liệu màng: Helixone hoặc tương đương. Chất liệu vỏ quả: Polycarbonate/ Polyurethane hoặc tương đương. Hệ số siêu lọc Kuf: 12. Diện tích màng: ≥ 1,4 m2.Phương pháp tiệt trùng: Hơi nước hoặc tương đương. Thể tích mồi: ≤ 75ml </v>
          </cell>
          <cell r="J224">
            <v>2016000</v>
          </cell>
          <cell r="K224">
            <v>288000000</v>
          </cell>
          <cell r="L224">
            <v>141120000</v>
          </cell>
          <cell r="M224">
            <v>1</v>
          </cell>
        </row>
        <row r="225">
          <cell r="B225" t="str">
            <v>VT262</v>
          </cell>
          <cell r="C225" t="str">
            <v>N07.02.080</v>
          </cell>
          <cell r="D225" t="str">
            <v>PP2300043545</v>
          </cell>
          <cell r="E225" t="str">
            <v>Quả lọc thận nhân tạo</v>
          </cell>
          <cell r="F225" t="str">
            <v>Quả</v>
          </cell>
          <cell r="G225">
            <v>100</v>
          </cell>
          <cell r="H225">
            <v>330000</v>
          </cell>
          <cell r="I225" t="str">
            <v xml:space="preserve">Chất liệu màng : Polysulfone hoặc tương đương. Chất liệu vỏ quả: Polycarbonate/ Polyurethane hoặc tương đương. Hệ số siêu lọc là 18. Diện tích màng ≤ 1,5 m2. Phương pháp tiệt trùng: bằng tia điện tử hoặc tương đương. Thể tích mồi ≤ 87ml. Hệ số truyền tải </v>
          </cell>
          <cell r="J225">
            <v>330000</v>
          </cell>
          <cell r="K225">
            <v>47142858</v>
          </cell>
          <cell r="L225">
            <v>23100000</v>
          </cell>
          <cell r="M225">
            <v>1</v>
          </cell>
        </row>
        <row r="226">
          <cell r="B226" t="str">
            <v>VT263</v>
          </cell>
          <cell r="C226" t="str">
            <v>N07.02.080</v>
          </cell>
          <cell r="D226" t="str">
            <v>PP2300043546</v>
          </cell>
          <cell r="E226" t="str">
            <v>Quả lọc thận nhân tạo</v>
          </cell>
          <cell r="F226" t="str">
            <v>Quả</v>
          </cell>
          <cell r="G226">
            <v>100</v>
          </cell>
          <cell r="H226">
            <v>320000</v>
          </cell>
          <cell r="I226" t="str">
            <v>Chất liệu màng Polyethersulfone hoặc tương đương. Chất liệu vỏ quả Polycarbonate/ Polyurethane hoặc tương đương. Thể tích mồi ≤ 89ml. Hệ số siêu lọc 60. Diện tích màng ≥ 1,5 m2. Tiệt trùng bằng tia điện tử hoặc tương đương. Hệ số truyền tải: 1167 hoặc tươ</v>
          </cell>
          <cell r="J226">
            <v>320000</v>
          </cell>
          <cell r="K226">
            <v>45714286</v>
          </cell>
          <cell r="L226">
            <v>22400000</v>
          </cell>
          <cell r="M226">
            <v>1</v>
          </cell>
        </row>
        <row r="227">
          <cell r="B227" t="str">
            <v>VT264</v>
          </cell>
          <cell r="C227" t="str">
            <v>N07.02.080</v>
          </cell>
          <cell r="D227" t="str">
            <v>PP2300043547</v>
          </cell>
          <cell r="E227" t="str">
            <v>Quả lọc thận nhân tạo</v>
          </cell>
          <cell r="F227" t="str">
            <v>Quả</v>
          </cell>
          <cell r="G227">
            <v>100</v>
          </cell>
          <cell r="H227">
            <v>331000</v>
          </cell>
          <cell r="I227" t="str">
            <v>Chất liệu màng triacetate hoặc tương đương. Diện tích màng ≥ 1.3m2. Áp suất xuyên màng tối đa: 500 mmHg. Hệ số siêu lọc l780ml/ giờ/100mmHg. Đường kính trong 200µm hoặc tương đương. Chiều dày màng lọc ≥ 15µm . Thể tích mồi ≤ 75ml. Tiệt trùng bằng tia Gamm</v>
          </cell>
          <cell r="J227">
            <v>331000</v>
          </cell>
          <cell r="K227">
            <v>47285715</v>
          </cell>
          <cell r="L227">
            <v>23170000</v>
          </cell>
          <cell r="M227">
            <v>3</v>
          </cell>
        </row>
        <row r="228">
          <cell r="B228" t="str">
            <v>VT265</v>
          </cell>
          <cell r="C228" t="str">
            <v>N07.02.080</v>
          </cell>
          <cell r="D228" t="str">
            <v>PP2300043548</v>
          </cell>
          <cell r="E228" t="str">
            <v>Quả lọc thận nhân tạo</v>
          </cell>
          <cell r="F228" t="str">
            <v>Quả</v>
          </cell>
          <cell r="G228">
            <v>6300</v>
          </cell>
          <cell r="H228">
            <v>288000</v>
          </cell>
          <cell r="I228" t="str">
            <v xml:space="preserve">Chất liệu màng Polynephron hoặc tương đương. Diện tích màng ≥ 1.7m2. Áp suất xuyên màng tối đa: 500mmHg. Hệ số siêu lọc 22ml/h/mmHg. Đường kính trong 200µm hoặc tương đương. Chiều dày màng lọc ≥ 40µm. Thể tích mồi ≤ 108ml. Tiệt trùng.
</v>
          </cell>
          <cell r="J228">
            <v>18144000</v>
          </cell>
          <cell r="K228">
            <v>2592000000</v>
          </cell>
          <cell r="L228">
            <v>1270080000</v>
          </cell>
          <cell r="M228">
            <v>3</v>
          </cell>
        </row>
        <row r="229">
          <cell r="B229" t="str">
            <v>VT266</v>
          </cell>
          <cell r="C229" t="str">
            <v>N07.02.080</v>
          </cell>
          <cell r="D229" t="str">
            <v>PP2300043549</v>
          </cell>
          <cell r="E229" t="str">
            <v>Quả lọc thận nhân tạo</v>
          </cell>
          <cell r="F229" t="str">
            <v>Quả</v>
          </cell>
          <cell r="G229">
            <v>12600</v>
          </cell>
          <cell r="H229">
            <v>295995</v>
          </cell>
          <cell r="I229" t="str">
            <v xml:space="preserve">Diện tích màng ≥ 1.8 m2. Chất liệu màng Polyethersulfone hoặc tương đương. Hệ số siêu lọc 60 ml/giờ/mmHg. Thể tích máu mồi ≤ 109 ml. Đã tiệt trùng. </v>
          </cell>
          <cell r="J229">
            <v>37295370</v>
          </cell>
          <cell r="K229">
            <v>5327910000</v>
          </cell>
          <cell r="L229">
            <v>2610675900</v>
          </cell>
          <cell r="M229">
            <v>3</v>
          </cell>
        </row>
        <row r="230">
          <cell r="B230" t="str">
            <v>VT267</v>
          </cell>
          <cell r="C230" t="str">
            <v>N07.02.080</v>
          </cell>
          <cell r="D230" t="str">
            <v>PP2300043550</v>
          </cell>
          <cell r="E230" t="str">
            <v>Quả lọc thận nhân tạo</v>
          </cell>
          <cell r="F230" t="str">
            <v>Quả</v>
          </cell>
          <cell r="G230">
            <v>200</v>
          </cell>
          <cell r="H230">
            <v>264900</v>
          </cell>
          <cell r="I230" t="str">
            <v xml:space="preserve"> Chất liệu vỏ: Polycarbonate hoặc tương đương 
- Diện tích màng ≥ 1,8 m2.  (ml/hr*mmHg) 27,6. Thể tích mồi: ≤ 105 ml .Chất liệu màng Micro-undulated Polysulfone hoặc tương đương.  Phương pháp tiệt trùng: chiếu tia hoặc tương đương .</v>
          </cell>
          <cell r="J230">
            <v>529800</v>
          </cell>
          <cell r="K230">
            <v>75685715</v>
          </cell>
          <cell r="L230">
            <v>37086000</v>
          </cell>
          <cell r="M230">
            <v>1</v>
          </cell>
        </row>
        <row r="231">
          <cell r="B231" t="str">
            <v>VT268</v>
          </cell>
          <cell r="C231" t="str">
            <v>N07.02.080</v>
          </cell>
          <cell r="D231" t="str">
            <v>PP2300043551</v>
          </cell>
          <cell r="E231" t="str">
            <v>Quả lọc thận nhân tạo</v>
          </cell>
          <cell r="F231" t="str">
            <v>Quả</v>
          </cell>
          <cell r="G231">
            <v>100</v>
          </cell>
          <cell r="H231">
            <v>277000</v>
          </cell>
          <cell r="I231" t="str">
            <v>Diện tích màng: ≥ 1.3m2. Hệ số siêu lọc: 10.5. Thể tích mồi: ≤ 69 ml.</v>
          </cell>
          <cell r="J231">
            <v>277000</v>
          </cell>
          <cell r="K231">
            <v>39571429</v>
          </cell>
          <cell r="L231">
            <v>19390000</v>
          </cell>
          <cell r="M231">
            <v>6</v>
          </cell>
        </row>
        <row r="232">
          <cell r="B232" t="str">
            <v>VT269</v>
          </cell>
          <cell r="C232" t="str">
            <v>N07.02.080</v>
          </cell>
          <cell r="D232" t="str">
            <v>PP2300043552</v>
          </cell>
          <cell r="E232" t="str">
            <v>Quả lọc thận nhân tạo</v>
          </cell>
          <cell r="F232" t="str">
            <v>Quả</v>
          </cell>
          <cell r="G232">
            <v>3100</v>
          </cell>
          <cell r="H232">
            <v>298494</v>
          </cell>
          <cell r="I232" t="str">
            <v>Chất liệu màng: Polysulfone hoặc tương đương. Tiệt trùng. Diện tích bề mặt ≥ 1.6 m2. Hệ số siêu lọc: 607 ml/giờ/kPa. Thể tích máu mồi :  ≤ 98 ml.</v>
          </cell>
          <cell r="J232">
            <v>9253314</v>
          </cell>
          <cell r="K232">
            <v>1321902000</v>
          </cell>
          <cell r="L232">
            <v>647731980</v>
          </cell>
          <cell r="M232">
            <v>3</v>
          </cell>
        </row>
        <row r="233">
          <cell r="B233" t="str">
            <v>VT271</v>
          </cell>
          <cell r="C233" t="str">
            <v>N07.02.080</v>
          </cell>
          <cell r="D233" t="str">
            <v>PP2300043553</v>
          </cell>
          <cell r="E233" t="str">
            <v>Quả lọc thận nhân tạo</v>
          </cell>
          <cell r="F233" t="str">
            <v>Quả</v>
          </cell>
          <cell r="G233">
            <v>12500</v>
          </cell>
          <cell r="H233">
            <v>282996</v>
          </cell>
          <cell r="I233" t="str">
            <v>Diện tích màng ≥ 1.6 m2. Chất liệu màng Polyethersulfone hoặc tương đương. Hệ số siêu lọc  23 ml/giờ/mmHg. Thể tích máu mồi ≤ 98 ml. Đã tiệt trùng.</v>
          </cell>
          <cell r="J233">
            <v>35374500</v>
          </cell>
          <cell r="K233">
            <v>5053500000</v>
          </cell>
          <cell r="L233">
            <v>2476215000</v>
          </cell>
          <cell r="M233">
            <v>3</v>
          </cell>
        </row>
        <row r="234">
          <cell r="B234" t="str">
            <v>VT272</v>
          </cell>
          <cell r="C234" t="str">
            <v>N07.02.080</v>
          </cell>
          <cell r="D234" t="str">
            <v>PP2300043554</v>
          </cell>
          <cell r="E234" t="str">
            <v>Quả lọc thận nhân tạo</v>
          </cell>
          <cell r="F234" t="str">
            <v>Quả</v>
          </cell>
          <cell r="G234">
            <v>100</v>
          </cell>
          <cell r="H234">
            <v>329700</v>
          </cell>
          <cell r="I234" t="str">
            <v>Màng lọc Polysulfone hoặc tương đương. Hệ số siêu lọc: 16 mL/h x mmHg. Độ thanh thải (lưu lượng máu 200mL/min): Ure : ≥ 188, Creatinine:≥ 175, Phosphate: ≥ 155, Vitamin B12: ≥ 102, Diện tích màng: ≥ 1.6 m², Độ dày thành/đường kính sợi: 40/200 µm hoặc tươn</v>
          </cell>
          <cell r="J234">
            <v>329700</v>
          </cell>
          <cell r="K234">
            <v>47100000</v>
          </cell>
          <cell r="L234">
            <v>23079000</v>
          </cell>
          <cell r="M234">
            <v>3</v>
          </cell>
        </row>
        <row r="235">
          <cell r="B235" t="str">
            <v>VT276</v>
          </cell>
          <cell r="C235" t="str">
            <v>N02.04.050</v>
          </cell>
          <cell r="D235" t="str">
            <v>PP2300043555</v>
          </cell>
          <cell r="E235" t="str">
            <v>Sáp cầm máu</v>
          </cell>
          <cell r="F235" t="str">
            <v>Miếng</v>
          </cell>
          <cell r="G235">
            <v>1600</v>
          </cell>
          <cell r="H235">
            <v>25179</v>
          </cell>
          <cell r="I235" t="str">
            <v>Sáp cầm máu tiệt trùng dùng cho xương . Trọng lượng ≥ 2.5g</v>
          </cell>
          <cell r="J235">
            <v>402864</v>
          </cell>
          <cell r="K235">
            <v>57552000</v>
          </cell>
          <cell r="L235">
            <v>28200480</v>
          </cell>
          <cell r="M235">
            <v>6</v>
          </cell>
        </row>
        <row r="236">
          <cell r="B236" t="str">
            <v>VT277</v>
          </cell>
          <cell r="C236" t="str">
            <v>N02.04.050</v>
          </cell>
          <cell r="D236" t="str">
            <v>PP2300043556</v>
          </cell>
          <cell r="E236" t="str">
            <v>Sáp cầm máu</v>
          </cell>
          <cell r="F236" t="str">
            <v>Miếng</v>
          </cell>
          <cell r="G236">
            <v>1600</v>
          </cell>
          <cell r="H236">
            <v>22998</v>
          </cell>
          <cell r="I236" t="str">
            <v>Sáp cầm máu tiệt trùng dùng cho xương. Trọng lượng ≥ 2.5g</v>
          </cell>
          <cell r="J236">
            <v>367968</v>
          </cell>
          <cell r="K236">
            <v>52566858</v>
          </cell>
          <cell r="L236">
            <v>25757760</v>
          </cell>
          <cell r="M236">
            <v>3</v>
          </cell>
        </row>
        <row r="237">
          <cell r="B237" t="str">
            <v>VT278</v>
          </cell>
          <cell r="C237" t="str">
            <v>N04.01.090</v>
          </cell>
          <cell r="D237" t="str">
            <v>PP2300043557</v>
          </cell>
          <cell r="E237" t="str">
            <v>Ống thông tiểu 1 nhánh (Sonde nelaton)</v>
          </cell>
          <cell r="F237" t="str">
            <v>Cái</v>
          </cell>
          <cell r="G237">
            <v>3200</v>
          </cell>
          <cell r="H237">
            <v>7980</v>
          </cell>
          <cell r="I237" t="str">
            <v>Chất liệu cao su thiên nhiên phủ silicon hoặc tương đương. Các cỡ.</v>
          </cell>
          <cell r="J237">
            <v>255360</v>
          </cell>
          <cell r="K237">
            <v>36480000</v>
          </cell>
          <cell r="L237">
            <v>17875200</v>
          </cell>
          <cell r="M237">
            <v>6</v>
          </cell>
        </row>
        <row r="238">
          <cell r="B238" t="str">
            <v>VT279</v>
          </cell>
          <cell r="C238" t="str">
            <v>N07.05.020</v>
          </cell>
          <cell r="D238" t="str">
            <v>PP2300043558</v>
          </cell>
          <cell r="E238" t="str">
            <v>Ống thông niệu quản (Sonde JJ)</v>
          </cell>
          <cell r="F238" t="str">
            <v>Cái</v>
          </cell>
          <cell r="G238">
            <v>1200</v>
          </cell>
          <cell r="H238">
            <v>220000</v>
          </cell>
          <cell r="I238" t="str">
            <v xml:space="preserve">Chất liệu nhựa Polyurethan hoặc tương đương, tráng silicon, dài ≥ 26cm, 2 đầu mở hình chữ J, các cỡ từ số 5 đến số 8. Tiệt trùng. </v>
          </cell>
          <cell r="J238">
            <v>2640000</v>
          </cell>
          <cell r="K238">
            <v>377142858</v>
          </cell>
          <cell r="L238">
            <v>184800000</v>
          </cell>
          <cell r="M238">
            <v>4</v>
          </cell>
        </row>
        <row r="239">
          <cell r="B239" t="str">
            <v>VT280</v>
          </cell>
          <cell r="C239" t="str">
            <v>N07.05.020</v>
          </cell>
          <cell r="D239" t="str">
            <v>PP2300043559</v>
          </cell>
          <cell r="E239" t="str">
            <v>Ống thông niệu quản (Sonde JJ)</v>
          </cell>
          <cell r="F239" t="str">
            <v>Cái</v>
          </cell>
          <cell r="G239">
            <v>650</v>
          </cell>
          <cell r="H239">
            <v>170000</v>
          </cell>
          <cell r="I239" t="str">
            <v xml:space="preserve">Chất liệu nhựa Polyurethan hoặc tương đương, tráng silicon, dài ≥ 26cm, 2 đầu mở hình chữ J, các cỡ từ số 5 đến số 8. Tiệt trùng. </v>
          </cell>
          <cell r="J239">
            <v>1105000</v>
          </cell>
          <cell r="K239">
            <v>157857143</v>
          </cell>
          <cell r="L239">
            <v>77350000</v>
          </cell>
          <cell r="M239">
            <v>6</v>
          </cell>
        </row>
        <row r="240">
          <cell r="B240" t="str">
            <v>VT281</v>
          </cell>
          <cell r="C240" t="str">
            <v>N07.04.040</v>
          </cell>
          <cell r="D240" t="str">
            <v>PP2300043560</v>
          </cell>
          <cell r="E240" t="str">
            <v>Dụng cụ khâu nối</v>
          </cell>
          <cell r="F240" t="str">
            <v>Cái</v>
          </cell>
          <cell r="G240">
            <v>280</v>
          </cell>
          <cell r="H240">
            <v>2500000</v>
          </cell>
          <cell r="I240" t="str">
            <v xml:space="preserve">Chiều dài: 380 ± 10mm; Chiều cao ghim: 3.8 ± 0.3mm; Đường kính dao cắt: 22 ± 1mm; Có các cỡ: Đường kính ngoài: 32 ± 1.5mm; Đường kính ngoài: 34 ± 1.5mm;  Đường kính ngoài: 36 ± 1.5mm; 
</v>
          </cell>
          <cell r="J240">
            <v>7000000</v>
          </cell>
          <cell r="K240">
            <v>1000000000</v>
          </cell>
          <cell r="L240">
            <v>490000000</v>
          </cell>
          <cell r="M240">
            <v>6</v>
          </cell>
        </row>
        <row r="241">
          <cell r="B241" t="str">
            <v>VT282</v>
          </cell>
          <cell r="C241" t="str">
            <v>N07.04.040</v>
          </cell>
          <cell r="D241" t="str">
            <v>PP2300043561</v>
          </cell>
          <cell r="E241" t="str">
            <v>Dụng cụ khâu nối</v>
          </cell>
          <cell r="F241" t="str">
            <v>Cái</v>
          </cell>
          <cell r="G241">
            <v>38</v>
          </cell>
          <cell r="H241">
            <v>4500000</v>
          </cell>
          <cell r="I241" t="str">
            <v>Đường kính ngoài 32mm, tương ứng đường kính trong 24.9mm, có 30 ghim titanium hoặc tương đương, chiều cao ghim 3.8mm, thích hợp chiều dày mô 0.75mm - 2.0mm.
Đường kính ngoài 34mm, tương ứng đường kính trong 25.2mm, có 32 ghim titanium hoặc tương đương,, c</v>
          </cell>
          <cell r="J241">
            <v>1710000</v>
          </cell>
          <cell r="K241">
            <v>244285715</v>
          </cell>
          <cell r="L241">
            <v>119700000</v>
          </cell>
          <cell r="M241">
            <v>6</v>
          </cell>
        </row>
        <row r="242">
          <cell r="B242" t="str">
            <v>VT283</v>
          </cell>
          <cell r="C242" t="str">
            <v>N01.01.020</v>
          </cell>
          <cell r="D242" t="str">
            <v>PP2300043562</v>
          </cell>
          <cell r="E242" t="str">
            <v>Tăm bông gỗ</v>
          </cell>
          <cell r="F242" t="str">
            <v>Cái</v>
          </cell>
          <cell r="G242">
            <v>11000</v>
          </cell>
          <cell r="H242">
            <v>1250</v>
          </cell>
          <cell r="I242" t="str">
            <v>Chất liệu ống và  nắp:  nhựa, que bằng gỗ, đầu cotton hoặc tương đương, chiều dài ≥ 175mm. Đóng gói riêng từng chiếc, tiệt trùng.</v>
          </cell>
          <cell r="J242">
            <v>137500</v>
          </cell>
          <cell r="K242">
            <v>19642858</v>
          </cell>
          <cell r="L242">
            <v>9625000</v>
          </cell>
          <cell r="M242">
            <v>6</v>
          </cell>
        </row>
        <row r="243">
          <cell r="B243" t="str">
            <v>VT284</v>
          </cell>
          <cell r="C243" t="str">
            <v>N01.01.020</v>
          </cell>
          <cell r="D243" t="str">
            <v>PP2300043563</v>
          </cell>
          <cell r="E243" t="str">
            <v>Tăm bông gỗ</v>
          </cell>
          <cell r="F243" t="str">
            <v>Cái</v>
          </cell>
          <cell r="G243">
            <v>1500</v>
          </cell>
          <cell r="H243">
            <v>650</v>
          </cell>
          <cell r="I243" t="str">
            <v>Chất liệu ống và  nắp:  nhựa, que bằng gỗ, đầu cotton hoặc tương đương, chiều dài ≥150mm. Đóng gói riêng từng chiếc, tiệt trùng.</v>
          </cell>
          <cell r="J243">
            <v>9750</v>
          </cell>
          <cell r="K243">
            <v>1392858</v>
          </cell>
          <cell r="L243">
            <v>682500</v>
          </cell>
          <cell r="M243">
            <v>6</v>
          </cell>
        </row>
        <row r="244">
          <cell r="B244" t="str">
            <v>VT286</v>
          </cell>
          <cell r="C244" t="str">
            <v>N07.06.080</v>
          </cell>
          <cell r="D244" t="str">
            <v>PP2300043564</v>
          </cell>
          <cell r="E244" t="str">
            <v>Tay dao mổ điện</v>
          </cell>
          <cell r="F244" t="str">
            <v>Cái</v>
          </cell>
          <cell r="G244">
            <v>700</v>
          </cell>
          <cell r="H244">
            <v>33000</v>
          </cell>
          <cell r="I244" t="str">
            <v xml:space="preserve"> Lưỡi dao làm bằng thép hoặc tương đương,. Đầu cắm loại: 1 giắc, 3 giắc.</v>
          </cell>
          <cell r="J244">
            <v>231000</v>
          </cell>
          <cell r="K244">
            <v>33000000</v>
          </cell>
          <cell r="L244">
            <v>16170000</v>
          </cell>
          <cell r="M244">
            <v>6</v>
          </cell>
        </row>
        <row r="245">
          <cell r="B245" t="str">
            <v>VT287</v>
          </cell>
          <cell r="C245" t="str">
            <v>N07.06.080</v>
          </cell>
          <cell r="D245" t="str">
            <v>PP2300043565</v>
          </cell>
          <cell r="E245" t="str">
            <v>Tay dao mổ điện</v>
          </cell>
          <cell r="F245" t="str">
            <v>Cái</v>
          </cell>
          <cell r="G245">
            <v>80</v>
          </cell>
          <cell r="H245">
            <v>37000</v>
          </cell>
          <cell r="I245" t="str">
            <v xml:space="preserve"> Lưỡi dao làm bằng thép hoặc tương đương. Có 3 chấu, 2 nút bấm.</v>
          </cell>
          <cell r="J245">
            <v>29600</v>
          </cell>
          <cell r="K245">
            <v>4228572</v>
          </cell>
          <cell r="L245">
            <v>2072000</v>
          </cell>
          <cell r="M245">
            <v>6</v>
          </cell>
        </row>
        <row r="246">
          <cell r="B246" t="str">
            <v>VT289</v>
          </cell>
          <cell r="C246" t="str">
            <v>N06.03.010</v>
          </cell>
          <cell r="D246" t="str">
            <v>PP2300043566</v>
          </cell>
          <cell r="E246" t="str">
            <v>Thủy tinh thể nhân tạo</v>
          </cell>
          <cell r="F246" t="str">
            <v>Cái</v>
          </cell>
          <cell r="G246">
            <v>1200</v>
          </cell>
          <cell r="H246">
            <v>2890000</v>
          </cell>
          <cell r="I246" t="str">
            <v xml:space="preserve">Thủy tinh thể nhân tạo mềm đơn tiêu, Chất liệu Copolymer (Hydrophilic - Hydropholic copolymer cấu tạo gồm 2-HEMA (2-hydroxyethyl Methacrylate) và EOEMA (2-ethyloxyethyl methacrylate) với 1 phân tử chromophore) hoặc tương đương,. Thiết kế 1 mảnh, Càng chữ </v>
          </cell>
          <cell r="J246">
            <v>34680000</v>
          </cell>
          <cell r="K246">
            <v>4954285715</v>
          </cell>
          <cell r="L246">
            <v>2427600000</v>
          </cell>
          <cell r="M246">
            <v>3</v>
          </cell>
        </row>
        <row r="247">
          <cell r="B247" t="str">
            <v>VT291</v>
          </cell>
          <cell r="C247" t="str">
            <v>N06.03.010</v>
          </cell>
          <cell r="D247" t="str">
            <v>PP2300043567</v>
          </cell>
          <cell r="E247" t="str">
            <v>Thủy tinh thể nhân tạo</v>
          </cell>
          <cell r="F247" t="str">
            <v>Cái</v>
          </cell>
          <cell r="G247">
            <v>100</v>
          </cell>
          <cell r="H247">
            <v>3490000</v>
          </cell>
          <cell r="I247" t="str">
            <v xml:space="preserve">Thủy tinh thể nhân tạo mềm, đơn tiêu cự. Chất liệu Acrylate/ Methacrylate Copolymer (Acrylic) kỵ nước + chromophore hoặc tương đương,.  Càng chữ L biến đổi cải tiến, Càng và optic được thiết kế liền một mảnh cùng chất liệu góc càng 0 độ. Đường kính optic </v>
          </cell>
          <cell r="J247">
            <v>3490000</v>
          </cell>
          <cell r="K247">
            <v>498571429</v>
          </cell>
          <cell r="L247">
            <v>244300000</v>
          </cell>
          <cell r="M247">
            <v>1</v>
          </cell>
        </row>
        <row r="248">
          <cell r="B248" t="str">
            <v>VT293</v>
          </cell>
          <cell r="C248" t="str">
            <v>N06.03.010</v>
          </cell>
          <cell r="D248" t="str">
            <v>PP2300043568</v>
          </cell>
          <cell r="E248" t="str">
            <v>Thủy tinh thể nhân tạo</v>
          </cell>
          <cell r="F248" t="str">
            <v>Cái</v>
          </cell>
          <cell r="G248">
            <v>500</v>
          </cell>
          <cell r="H248">
            <v>2700000</v>
          </cell>
          <cell r="I248" t="str">
            <v>Thủy tinh thể nhân tạo đơn tiêu, mềm, 1 mảnh nguyên khối cùng chất liệu Acrylic ngậm nước  ≤ 26%.  Góc càng 0°. Càng chữ C. Đường kính optic ≤ 6.0mm, chiều dài kính ≥ 12.5mm. Hằng số A =118.4. Độ sâu tiền phòng ACD: ≤ 5.37. Chỉ số tán sắc ABBE ≤ 56. Chỉ s</v>
          </cell>
          <cell r="J248">
            <v>13500000</v>
          </cell>
          <cell r="K248">
            <v>1928571429</v>
          </cell>
          <cell r="L248">
            <v>945000000</v>
          </cell>
          <cell r="M248">
            <v>3</v>
          </cell>
        </row>
        <row r="249">
          <cell r="B249" t="str">
            <v>VT295</v>
          </cell>
          <cell r="C249" t="str">
            <v>N06.03.010</v>
          </cell>
          <cell r="D249" t="str">
            <v>PP2300043569</v>
          </cell>
          <cell r="E249" t="str">
            <v>Thủy tinh thể nhân tạo</v>
          </cell>
          <cell r="F249" t="str">
            <v>Cái</v>
          </cell>
          <cell r="G249">
            <v>200</v>
          </cell>
          <cell r="H249">
            <v>2850000</v>
          </cell>
          <cell r="I249" t="str">
            <v>Thủy tinh thể mềm, Chất liệu Hydrophilic Acrylic hoặc tương đương, Thiết kế 1 mảnh, Càng chữ C, Đường kính optic ≥ 5.75mm. Chiều dài kính ≥ 12mm, Phi cầu, Dải công suất từ -5.00D đến +36.00D</v>
          </cell>
          <cell r="J249">
            <v>5700000</v>
          </cell>
          <cell r="K249">
            <v>814285715</v>
          </cell>
          <cell r="L249">
            <v>399000000</v>
          </cell>
          <cell r="M249">
            <v>4</v>
          </cell>
        </row>
        <row r="250">
          <cell r="B250" t="str">
            <v>VT296</v>
          </cell>
          <cell r="C250" t="str">
            <v>N06.03.010</v>
          </cell>
          <cell r="D250" t="str">
            <v>PP2300043570</v>
          </cell>
          <cell r="E250" t="str">
            <v>Thủy tinh thể nhân tạo</v>
          </cell>
          <cell r="F250" t="str">
            <v>Cái</v>
          </cell>
          <cell r="G250">
            <v>20</v>
          </cell>
          <cell r="H250">
            <v>8800000</v>
          </cell>
          <cell r="I250" t="str">
            <v>Chất liệu hợp chất (copolymer ) acrylates hoặc tương đương với bề mặt kỵ nước. Thiết kế dạng phiến (plate design). Điểm tựa bờ vuông, hiệu ứng chặn  360 độ liên tục mặt sau.Phi cầu mặt sau. Góc càng 0 độ. Kích thước kính ≤ 6.0 mm; Chiều dài ≥ 11.0 mm; Vù</v>
          </cell>
          <cell r="J250">
            <v>1760000</v>
          </cell>
          <cell r="K250">
            <v>251428572</v>
          </cell>
          <cell r="L250">
            <v>123200000</v>
          </cell>
          <cell r="M250">
            <v>1</v>
          </cell>
        </row>
        <row r="251">
          <cell r="B251" t="str">
            <v>VT297</v>
          </cell>
          <cell r="C251" t="str">
            <v>N06.03.010</v>
          </cell>
          <cell r="D251" t="str">
            <v>PP2300043571</v>
          </cell>
          <cell r="E251" t="str">
            <v>Thủy tinh thể nhân tạo</v>
          </cell>
          <cell r="F251" t="str">
            <v>Cái</v>
          </cell>
          <cell r="G251">
            <v>20</v>
          </cell>
          <cell r="H251">
            <v>11000000</v>
          </cell>
          <cell r="I251" t="str">
            <v>Thủy tinh thể mềm đa tiêu, Chất liệu Hydrophobic Acrylic hoặc tương đương, Thiết kế 1 mảnh, Càng chữ C, Chỉ số khúc xạ  ≤ 1.47, Phi cầu, Thiết kế 3 điểm cố định, Optic thiết kế rìa vuông 360°, Chỉ số Abbe ≤ 55, Dải công suất từ +5.00D đến + 34.00D, Kích t</v>
          </cell>
          <cell r="J251">
            <v>2200000</v>
          </cell>
          <cell r="K251">
            <v>314285715</v>
          </cell>
          <cell r="L251">
            <v>154000000</v>
          </cell>
          <cell r="M251">
            <v>1</v>
          </cell>
        </row>
        <row r="252">
          <cell r="B252" t="str">
            <v>VT298</v>
          </cell>
          <cell r="C252" t="str">
            <v>N06.03.010</v>
          </cell>
          <cell r="D252" t="str">
            <v>PP2300043572</v>
          </cell>
          <cell r="E252" t="str">
            <v>Thủy tinh thể nhân tạo</v>
          </cell>
          <cell r="F252" t="str">
            <v>Cái</v>
          </cell>
          <cell r="G252">
            <v>20</v>
          </cell>
          <cell r="H252">
            <v>23000000</v>
          </cell>
          <cell r="I252" t="str">
            <v>Thủy tinh thể nhân tạo mềm, ba tiêu cự. Chất liệu Acrylate/ Methacrylate Copolymer (Acrylic) kỵ nước + chromophore hoặc tương đương. Càng chữ L cải tiến, góc càng 0 độ. Càng và optic được thiết kế liền một mảnh cùng chất liệu.   Đường kính optic ≤ 6.0 mm,</v>
          </cell>
          <cell r="J252">
            <v>4600000</v>
          </cell>
          <cell r="K252">
            <v>657142858</v>
          </cell>
          <cell r="L252">
            <v>322000000</v>
          </cell>
          <cell r="M252">
            <v>3</v>
          </cell>
        </row>
        <row r="253">
          <cell r="B253" t="str">
            <v>VT300</v>
          </cell>
          <cell r="C253" t="str">
            <v>N08.00.050</v>
          </cell>
          <cell r="D253" t="str">
            <v>PP2300043573</v>
          </cell>
          <cell r="E253" t="str">
            <v>Túi camera</v>
          </cell>
          <cell r="F253" t="str">
            <v>Cái</v>
          </cell>
          <cell r="G253">
            <v>9000</v>
          </cell>
          <cell r="H253">
            <v>5280</v>
          </cell>
          <cell r="I253" t="str">
            <v xml:space="preserve">Thành phần: 01 túi nylon có dây cotton hoặc tương đương,. 01 ống nylon có dây cột. Kích thước túi 9 x 14cm hoặc tương đương, kích thước ống 18 x 230cm hoặc tương đương. Vô trùng
</v>
          </cell>
          <cell r="J253">
            <v>475200</v>
          </cell>
          <cell r="K253">
            <v>67885715</v>
          </cell>
          <cell r="L253">
            <v>33264000</v>
          </cell>
          <cell r="M253">
            <v>5</v>
          </cell>
          <cell r="O253">
            <v>105.6</v>
          </cell>
        </row>
        <row r="254">
          <cell r="B254" t="str">
            <v>VT301</v>
          </cell>
          <cell r="C254" t="str">
            <v>N08.00.050</v>
          </cell>
          <cell r="D254" t="str">
            <v>PP2300043574</v>
          </cell>
          <cell r="E254" t="str">
            <v>Túi camera</v>
          </cell>
          <cell r="F254" t="str">
            <v>Cái</v>
          </cell>
          <cell r="G254">
            <v>1000</v>
          </cell>
          <cell r="H254">
            <v>4830</v>
          </cell>
          <cell r="I254" t="str">
            <v xml:space="preserve">Thành phần: 01 túi nylon có dây cotton hoặc tương đương,. 01 ống nylon có dây cột. Kích thước túi 9 x 14cm hoặc tương đương, kích thước ống 18 x 230cm hoặc tương đương. Vô trùng
</v>
          </cell>
          <cell r="J254">
            <v>48300</v>
          </cell>
          <cell r="K254">
            <v>6900000</v>
          </cell>
          <cell r="L254">
            <v>3381000</v>
          </cell>
          <cell r="M254">
            <v>6</v>
          </cell>
        </row>
        <row r="255">
          <cell r="B255" t="str">
            <v>VT302</v>
          </cell>
          <cell r="C255" t="str">
            <v>N03.07.060</v>
          </cell>
          <cell r="D255" t="str">
            <v>PP2300043575</v>
          </cell>
          <cell r="E255" t="str">
            <v>Túi đựng nước tiểu</v>
          </cell>
          <cell r="F255" t="str">
            <v>Cái</v>
          </cell>
          <cell r="G255">
            <v>18000</v>
          </cell>
          <cell r="H255">
            <v>4700</v>
          </cell>
          <cell r="I255" t="str">
            <v>Dung tích ≥ 2000ml, có bảng ghi thông tin bệnh nhân; Van xả thoát đáy chữ T có quai treo; Tiệt trùng.</v>
          </cell>
          <cell r="J255">
            <v>846000</v>
          </cell>
          <cell r="K255">
            <v>120857143</v>
          </cell>
          <cell r="L255">
            <v>59220000</v>
          </cell>
          <cell r="M255">
            <v>5</v>
          </cell>
        </row>
        <row r="256">
          <cell r="B256" t="str">
            <v>VT303</v>
          </cell>
          <cell r="C256" t="str">
            <v>N03.07.060</v>
          </cell>
          <cell r="D256" t="str">
            <v>PP2300043576</v>
          </cell>
          <cell r="E256" t="str">
            <v>Túi đựng nước tiểu</v>
          </cell>
          <cell r="F256" t="str">
            <v>Cái</v>
          </cell>
          <cell r="G256">
            <v>18000</v>
          </cell>
          <cell r="H256">
            <v>3900</v>
          </cell>
          <cell r="I256" t="str">
            <v xml:space="preserve">Chất liệu: nhựa hoặc tương đương,. Dung tích ≤ 2000ml. Tiệt trùng. </v>
          </cell>
          <cell r="J256">
            <v>702000</v>
          </cell>
          <cell r="K256">
            <v>100285715</v>
          </cell>
          <cell r="L256">
            <v>49140000</v>
          </cell>
          <cell r="M256">
            <v>6</v>
          </cell>
        </row>
        <row r="257">
          <cell r="B257" t="str">
            <v>VT307</v>
          </cell>
          <cell r="C257" t="str">
            <v>N03.07.030</v>
          </cell>
          <cell r="D257" t="str">
            <v>PP2300043577</v>
          </cell>
          <cell r="E257" t="str">
            <v>Túi ép dẹt</v>
          </cell>
          <cell r="F257" t="str">
            <v>Cuộn</v>
          </cell>
          <cell r="G257">
            <v>32</v>
          </cell>
          <cell r="H257">
            <v>609000</v>
          </cell>
          <cell r="I257" t="str">
            <v>Túi gồm 2 lớp: 01 lớp giấy, 01 lớp film. Sử dụng cho hấp ướt và hấp khô bằng khí EO hoặc tương đương,. Có chỉ thị màu. Kích thước: 200mm x 200m</v>
          </cell>
          <cell r="J257">
            <v>194880</v>
          </cell>
          <cell r="K257">
            <v>27840000</v>
          </cell>
          <cell r="L257">
            <v>13641600</v>
          </cell>
          <cell r="M257">
            <v>5</v>
          </cell>
        </row>
        <row r="258">
          <cell r="B258" t="str">
            <v>VT308</v>
          </cell>
          <cell r="C258" t="str">
            <v>N03.07.030</v>
          </cell>
          <cell r="D258" t="str">
            <v>PP2300043578</v>
          </cell>
          <cell r="E258" t="str">
            <v>Túi ép dẹt</v>
          </cell>
          <cell r="F258" t="str">
            <v>Cuộn</v>
          </cell>
          <cell r="G258">
            <v>2</v>
          </cell>
          <cell r="H258">
            <v>550000</v>
          </cell>
          <cell r="I258" t="str">
            <v>Túi gồm 2 lớp: 01 lớp giấy, 01 lớp film. Sử dụng cho hấp ướt và hấp khô bằng khí EO hoặc tương đương,. Có chỉ thị màu. Kích thước: 200mm x 200m</v>
          </cell>
          <cell r="J258">
            <v>11000</v>
          </cell>
          <cell r="K258">
            <v>1571429</v>
          </cell>
          <cell r="L258">
            <v>770000</v>
          </cell>
          <cell r="M258">
            <v>5</v>
          </cell>
        </row>
        <row r="259">
          <cell r="B259" t="str">
            <v>VT312</v>
          </cell>
          <cell r="C259" t="str">
            <v>N03.07.030</v>
          </cell>
          <cell r="D259" t="str">
            <v>PP2300043579</v>
          </cell>
          <cell r="E259" t="str">
            <v>Túi ép dẹt</v>
          </cell>
          <cell r="F259" t="str">
            <v>Cuộn</v>
          </cell>
          <cell r="G259">
            <v>70</v>
          </cell>
          <cell r="H259">
            <v>686000</v>
          </cell>
          <cell r="I259" t="str">
            <v>Túi gồm 2 lớp: 01 lớp giấy, 01 lớp film. Sử dụng cho hấp ướt và hấp khô bằng khí EO hoặc tương đương,. Có chỉ thị màu. Kích thước: 250mm x 200m</v>
          </cell>
          <cell r="J259">
            <v>480200</v>
          </cell>
          <cell r="K259">
            <v>68600000</v>
          </cell>
          <cell r="L259">
            <v>33614000</v>
          </cell>
          <cell r="M259">
            <v>5</v>
          </cell>
        </row>
        <row r="260">
          <cell r="B260" t="str">
            <v>VT313</v>
          </cell>
          <cell r="C260" t="str">
            <v>N03.07.030</v>
          </cell>
          <cell r="D260" t="str">
            <v>PP2300043580</v>
          </cell>
          <cell r="E260" t="str">
            <v>Túi ép dẹt</v>
          </cell>
          <cell r="F260" t="str">
            <v>Cuộn</v>
          </cell>
          <cell r="G260">
            <v>33</v>
          </cell>
          <cell r="H260">
            <v>441000</v>
          </cell>
          <cell r="I260" t="str">
            <v>Túi gồm 2 lớp: 01 lớp giấy, 01 lớp film. Sử dụng cho hấp ướt và hấp khô bằng khí EO hoặc tương đương,. Có chỉ thị màu. Kích thước: 150mm x 200m</v>
          </cell>
          <cell r="J260">
            <v>145530</v>
          </cell>
          <cell r="K260">
            <v>20790000</v>
          </cell>
          <cell r="L260">
            <v>10187100</v>
          </cell>
          <cell r="M260">
            <v>5</v>
          </cell>
        </row>
        <row r="261">
          <cell r="B261" t="str">
            <v>VT317</v>
          </cell>
          <cell r="C261" t="str">
            <v>N03.07.030</v>
          </cell>
          <cell r="D261" t="str">
            <v>PP2300043581</v>
          </cell>
          <cell r="E261" t="str">
            <v>Túi ép dẹt</v>
          </cell>
          <cell r="F261" t="str">
            <v>Cuộn</v>
          </cell>
          <cell r="G261">
            <v>30</v>
          </cell>
          <cell r="H261">
            <v>4129943</v>
          </cell>
          <cell r="I261" t="str">
            <v>Kích thước 350mm x 70m. Có chỉ thị màu hóa học</v>
          </cell>
          <cell r="J261">
            <v>1238983</v>
          </cell>
          <cell r="K261">
            <v>176997558</v>
          </cell>
          <cell r="L261">
            <v>86728803</v>
          </cell>
          <cell r="M261">
            <v>6</v>
          </cell>
        </row>
        <row r="262">
          <cell r="B262" t="str">
            <v>VT318</v>
          </cell>
          <cell r="C262" t="str">
            <v>N03.07.030</v>
          </cell>
          <cell r="D262" t="str">
            <v>PP2300043582</v>
          </cell>
          <cell r="E262" t="str">
            <v>Túi ép dẹt</v>
          </cell>
          <cell r="F262" t="str">
            <v>Cuộn</v>
          </cell>
          <cell r="G262">
            <v>2</v>
          </cell>
          <cell r="H262">
            <v>2707698</v>
          </cell>
          <cell r="I262" t="str">
            <v>Kích thước 200mm x 70m. Có chỉ thị màu hóa học</v>
          </cell>
          <cell r="J262">
            <v>54154</v>
          </cell>
          <cell r="K262">
            <v>7736280</v>
          </cell>
          <cell r="L262">
            <v>3790778</v>
          </cell>
          <cell r="M262">
            <v>6</v>
          </cell>
        </row>
        <row r="263">
          <cell r="B263" t="str">
            <v>VT319</v>
          </cell>
          <cell r="C263" t="str">
            <v>N03.07.030</v>
          </cell>
          <cell r="D263" t="str">
            <v>PP2300043583</v>
          </cell>
          <cell r="E263" t="str">
            <v>Túi ép dẹt</v>
          </cell>
          <cell r="F263" t="str">
            <v>Cuộn</v>
          </cell>
          <cell r="G263">
            <v>50</v>
          </cell>
          <cell r="H263">
            <v>1484322</v>
          </cell>
          <cell r="I263" t="str">
            <v>Kích thước 100mm x 70m. Có chỉ thị màu hóa học</v>
          </cell>
          <cell r="J263">
            <v>742161</v>
          </cell>
          <cell r="K263">
            <v>106023000</v>
          </cell>
          <cell r="L263">
            <v>51951270</v>
          </cell>
          <cell r="M263">
            <v>6</v>
          </cell>
        </row>
        <row r="264">
          <cell r="B264" t="str">
            <v>VT320</v>
          </cell>
          <cell r="C264" t="str">
            <v>N03.07.030</v>
          </cell>
          <cell r="D264" t="str">
            <v>PP2300043584</v>
          </cell>
          <cell r="E264" t="str">
            <v>Túi ép dẹt</v>
          </cell>
          <cell r="F264" t="str">
            <v>Cuộn</v>
          </cell>
          <cell r="G264">
            <v>2</v>
          </cell>
          <cell r="H264">
            <v>580000</v>
          </cell>
          <cell r="I264" t="str">
            <v>Kích thước 100mm x 70m. Có chỉ thị màu hóa học</v>
          </cell>
          <cell r="J264">
            <v>11600</v>
          </cell>
          <cell r="K264">
            <v>1657143</v>
          </cell>
          <cell r="L264">
            <v>812000</v>
          </cell>
          <cell r="M264">
            <v>5</v>
          </cell>
        </row>
        <row r="265">
          <cell r="B265" t="str">
            <v>VT322</v>
          </cell>
          <cell r="C265" t="str">
            <v>N03.07.030</v>
          </cell>
          <cell r="D265" t="str">
            <v>PP2300043585</v>
          </cell>
          <cell r="E265" t="str">
            <v>Túi máu</v>
          </cell>
          <cell r="F265" t="str">
            <v>Cái</v>
          </cell>
          <cell r="G265">
            <v>240</v>
          </cell>
          <cell r="H265">
            <v>41400</v>
          </cell>
          <cell r="I265" t="str">
            <v>Dung tích 250ml, trong túi có 35ml dung dịch chống đông CPDA-1 hoặc tương đương. Có 12 đoạn mã trên ống dây lấy máu.</v>
          </cell>
          <cell r="J265">
            <v>99360</v>
          </cell>
          <cell r="K265">
            <v>14194286</v>
          </cell>
          <cell r="L265">
            <v>6955200</v>
          </cell>
          <cell r="M265">
            <v>3</v>
          </cell>
        </row>
        <row r="266">
          <cell r="B266" t="str">
            <v>VT323</v>
          </cell>
          <cell r="C266" t="str">
            <v>N03.07.030</v>
          </cell>
          <cell r="D266" t="str">
            <v>PP2300043586</v>
          </cell>
          <cell r="E266" t="str">
            <v>Túi máu</v>
          </cell>
          <cell r="F266" t="str">
            <v>Cái</v>
          </cell>
          <cell r="G266">
            <v>20</v>
          </cell>
          <cell r="H266">
            <v>41800</v>
          </cell>
          <cell r="I266" t="str">
            <v>Dung tích 250ml, trong túi có 35ml dung dịch chống đông CPDA-1 hoặc tương đương. Có 12 đoạn mã trên ống dây lấy máu.</v>
          </cell>
          <cell r="J266">
            <v>8360</v>
          </cell>
          <cell r="K266">
            <v>1194286</v>
          </cell>
          <cell r="L266">
            <v>585200</v>
          </cell>
          <cell r="M266">
            <v>5</v>
          </cell>
        </row>
        <row r="267">
          <cell r="B267" t="str">
            <v>VT324</v>
          </cell>
          <cell r="C267" t="str">
            <v>N02.04.050</v>
          </cell>
          <cell r="D267" t="str">
            <v>PP2300043587</v>
          </cell>
          <cell r="E267" t="str">
            <v>Vật liệu cầm máu sọ não</v>
          </cell>
          <cell r="F267" t="str">
            <v>Miếng</v>
          </cell>
          <cell r="G267">
            <v>1000</v>
          </cell>
          <cell r="H267">
            <v>63000</v>
          </cell>
          <cell r="I267" t="str">
            <v>Vật liệu cầm máu tự tiêu gelatin hoặc tương đương. Kích thước: khoảng 5cm x  7cm x 1cm</v>
          </cell>
          <cell r="J267">
            <v>630000</v>
          </cell>
          <cell r="K267">
            <v>90000000</v>
          </cell>
          <cell r="L267">
            <v>44100000</v>
          </cell>
          <cell r="M267">
            <v>3</v>
          </cell>
        </row>
        <row r="268">
          <cell r="B268" t="str">
            <v>VT325</v>
          </cell>
          <cell r="C268" t="str">
            <v>N02.04.050</v>
          </cell>
          <cell r="D268" t="str">
            <v>PP2300043588</v>
          </cell>
          <cell r="E268" t="str">
            <v>Vật liệu cầm máu</v>
          </cell>
          <cell r="F268" t="str">
            <v>Miếng</v>
          </cell>
          <cell r="G268">
            <v>800</v>
          </cell>
          <cell r="H268">
            <v>300000</v>
          </cell>
          <cell r="I268" t="str">
            <v xml:space="preserve">Chất liệu 100% hữu cơ Oxy hóa Cellulose tái tổ hợp hoặc tương đương. Kích thước 10cm x 20cm. Cầm máu trong vòng 2-3 phút, tiêu hoàn toàn 7-14 ngày. Đóng gói tiệt trùng bằng tia Gamma hoặc tương đương, kháng khuẩn tốt. 
</v>
          </cell>
          <cell r="J268">
            <v>2400000</v>
          </cell>
          <cell r="K268">
            <v>342857143</v>
          </cell>
          <cell r="L268">
            <v>168000000</v>
          </cell>
          <cell r="M268">
            <v>6</v>
          </cell>
        </row>
        <row r="269">
          <cell r="B269" t="str">
            <v>VT326</v>
          </cell>
          <cell r="C269" t="str">
            <v>N02.04.050</v>
          </cell>
          <cell r="D269" t="str">
            <v>PP2300043589</v>
          </cell>
          <cell r="E269" t="str">
            <v>Vật liệu cầm máu</v>
          </cell>
          <cell r="F269" t="str">
            <v>Miếng</v>
          </cell>
          <cell r="G269">
            <v>1100</v>
          </cell>
          <cell r="H269">
            <v>280000</v>
          </cell>
          <cell r="I269" t="str">
            <v>Vật liệu cầm máu tự tiêu, kích thước khoảng 10 x 20 cm.</v>
          </cell>
          <cell r="J269">
            <v>3080000</v>
          </cell>
          <cell r="K269">
            <v>440000000</v>
          </cell>
          <cell r="L269">
            <v>215600000</v>
          </cell>
          <cell r="M269">
            <v>6</v>
          </cell>
        </row>
        <row r="270">
          <cell r="B270" t="str">
            <v>VT327</v>
          </cell>
          <cell r="C270" t="str">
            <v>N02.04.050</v>
          </cell>
          <cell r="D270" t="str">
            <v>PP2300043590</v>
          </cell>
          <cell r="E270" t="str">
            <v>Vật liệu cầm máu</v>
          </cell>
          <cell r="F270" t="str">
            <v>Miếng</v>
          </cell>
          <cell r="G270">
            <v>200</v>
          </cell>
          <cell r="H270">
            <v>315000</v>
          </cell>
          <cell r="I270" t="str">
            <v>Chất liệu: 100% Cellulose hữu cơ oxi hóa hoặc tương đương. Kích thước:  khoảng 5cm x 7 cm</v>
          </cell>
          <cell r="J270">
            <v>630000</v>
          </cell>
          <cell r="K270">
            <v>90000000</v>
          </cell>
          <cell r="L270">
            <v>44100000</v>
          </cell>
          <cell r="M270">
            <v>3</v>
          </cell>
        </row>
        <row r="271">
          <cell r="B271" t="str">
            <v>HC1</v>
          </cell>
          <cell r="C271" t="str">
            <v>N01.02.050</v>
          </cell>
          <cell r="D271" t="str">
            <v>PP2300043591</v>
          </cell>
          <cell r="E271" t="str">
            <v>Acid citric</v>
          </cell>
          <cell r="F271" t="str">
            <v>Kg</v>
          </cell>
          <cell r="G271">
            <v>1250</v>
          </cell>
          <cell r="H271">
            <v>57000</v>
          </cell>
          <cell r="I271" t="str">
            <v xml:space="preserve"> Quy cách: Bao ≤ 25kg</v>
          </cell>
          <cell r="J271">
            <v>712500</v>
          </cell>
          <cell r="K271">
            <v>101785715</v>
          </cell>
          <cell r="L271">
            <v>49875000</v>
          </cell>
          <cell r="M271">
            <v>6</v>
          </cell>
        </row>
        <row r="272">
          <cell r="B272" t="str">
            <v>(HC33.1 + HC33.2)</v>
          </cell>
          <cell r="C272" t="str">
            <v>N08.00.410</v>
          </cell>
          <cell r="D272" t="str">
            <v>PP2300043592</v>
          </cell>
          <cell r="E272" t="str">
            <v>Bộ hóa chất dùng lọc máu thận nhân tạo</v>
          </cell>
          <cell r="F272" t="str">
            <v>2 Can</v>
          </cell>
          <cell r="G272">
            <v>5000</v>
          </cell>
          <cell r="H272">
            <v>303060</v>
          </cell>
          <cell r="I272" t="str">
            <v xml:space="preserve">HC33.1:
 Bộ hóa chất dùng lọc máu thận nhân tạo gồm 2 loại: dung dịch dạng acid và dung dịch dạng base.
Mỗi 10 lít dung dịch dạng acid: Natri clorid  2708,69g; Kali clorid   67,10g; Calci clorid.2H2O 99,24g; Magnesi clorid.6H2O 45,75 g; Acetic acid  băng </v>
          </cell>
          <cell r="J272">
            <v>15153000</v>
          </cell>
          <cell r="K272">
            <v>2164714286</v>
          </cell>
          <cell r="L272">
            <v>1060710000</v>
          </cell>
          <cell r="M272">
            <v>5</v>
          </cell>
          <cell r="N272" t="str">
            <v>≥10 lít/Can (gồm 2 loại: can dung dịch dạng acid và can dung dịch dạng base)</v>
          </cell>
        </row>
        <row r="273">
          <cell r="B273" t="str">
            <v>HC20</v>
          </cell>
          <cell r="C273" t="str">
            <v>N01.02.040</v>
          </cell>
          <cell r="D273" t="str">
            <v>PP2300043593</v>
          </cell>
          <cell r="E273" t="str">
            <v>Cloramin B</v>
          </cell>
          <cell r="F273" t="str">
            <v>Kg</v>
          </cell>
          <cell r="G273">
            <v>85</v>
          </cell>
          <cell r="H273">
            <v>160000</v>
          </cell>
          <cell r="I273" t="str">
            <v>Quy cách: Thùng ≤ 35 kg</v>
          </cell>
          <cell r="J273">
            <v>136000</v>
          </cell>
          <cell r="K273">
            <v>19428572</v>
          </cell>
          <cell r="L273">
            <v>9520000</v>
          </cell>
          <cell r="M273">
            <v>6</v>
          </cell>
        </row>
        <row r="274">
          <cell r="B274" t="str">
            <v>HC22</v>
          </cell>
          <cell r="C274" t="str">
            <v>N01.02.030</v>
          </cell>
          <cell r="D274" t="str">
            <v>PP2300043594</v>
          </cell>
          <cell r="E274" t="str">
            <v>Cồn 90 độ</v>
          </cell>
          <cell r="F274" t="str">
            <v>Lít</v>
          </cell>
          <cell r="G274">
            <v>5000</v>
          </cell>
          <cell r="H274">
            <v>30000</v>
          </cell>
          <cell r="I274" t="str">
            <v xml:space="preserve"> - Hàm lượng Ethanol đạt 90% 
- Quy cách: Can ≥ 5lít</v>
          </cell>
          <cell r="J274">
            <v>1500000</v>
          </cell>
          <cell r="K274">
            <v>214285715</v>
          </cell>
          <cell r="L274">
            <v>105000000</v>
          </cell>
          <cell r="M274">
            <v>6</v>
          </cell>
        </row>
        <row r="275">
          <cell r="B275" t="str">
            <v>HC24</v>
          </cell>
          <cell r="C275" t="str">
            <v>N01.02.030</v>
          </cell>
          <cell r="D275" t="str">
            <v>PP2300043595</v>
          </cell>
          <cell r="E275" t="str">
            <v>Cồn y tế 70 độ</v>
          </cell>
          <cell r="F275" t="str">
            <v>Lít</v>
          </cell>
          <cell r="G275">
            <v>15000</v>
          </cell>
          <cell r="H275">
            <v>24200</v>
          </cell>
          <cell r="I275" t="str">
            <v xml:space="preserve"> - Hàm lượng Ethanol đạt 70% 
-Quy cách: Can ≥5 lít</v>
          </cell>
          <cell r="J275">
            <v>3630000</v>
          </cell>
          <cell r="K275">
            <v>518571429</v>
          </cell>
          <cell r="L275">
            <v>254100000</v>
          </cell>
          <cell r="M275">
            <v>6</v>
          </cell>
        </row>
        <row r="276">
          <cell r="B276" t="str">
            <v>HC25</v>
          </cell>
          <cell r="C276" t="str">
            <v>N01.02.030</v>
          </cell>
          <cell r="D276" t="str">
            <v>PP2300043596</v>
          </cell>
          <cell r="E276" t="str">
            <v>Cồn y tế 96 độ</v>
          </cell>
          <cell r="F276" t="str">
            <v>Lít</v>
          </cell>
          <cell r="G276">
            <v>25000</v>
          </cell>
          <cell r="H276">
            <v>30000</v>
          </cell>
          <cell r="I276" t="str">
            <v xml:space="preserve"> - Hàm lượng Ethanol đạt 96% 
- Quy cách: Can ≥20 lít</v>
          </cell>
          <cell r="J276">
            <v>7500000</v>
          </cell>
          <cell r="K276">
            <v>1071428572</v>
          </cell>
          <cell r="L276">
            <v>525000000</v>
          </cell>
          <cell r="M276">
            <v>6</v>
          </cell>
        </row>
        <row r="277">
          <cell r="B277" t="str">
            <v>HC105</v>
          </cell>
          <cell r="C277" t="str">
            <v>N01.02.010</v>
          </cell>
          <cell r="D277" t="str">
            <v>PP2300043597</v>
          </cell>
          <cell r="E277" t="str">
            <v>Dung dịch sát khuẩn tay nhanh</v>
          </cell>
          <cell r="F277" t="str">
            <v>Chai</v>
          </cell>
          <cell r="G277">
            <v>150</v>
          </cell>
          <cell r="H277">
            <v>57120</v>
          </cell>
          <cell r="I277" t="str">
            <v xml:space="preserve"> - Thành phần ít nhất bao gồm: Ethanol 80%; Isopropanol 7,2%; Chlorhexidine gluconat 0,5%. 
- Quy cách: Chai ≥ 500ml</v>
          </cell>
          <cell r="J277">
            <v>85680</v>
          </cell>
          <cell r="K277">
            <v>12240000</v>
          </cell>
          <cell r="L277">
            <v>5997600</v>
          </cell>
          <cell r="M277">
            <v>5</v>
          </cell>
          <cell r="N277" t="str">
            <v>Chai ≥ 500 ml</v>
          </cell>
        </row>
        <row r="278">
          <cell r="B278" t="str">
            <v>HC27</v>
          </cell>
          <cell r="C278" t="str">
            <v>N01.02.040</v>
          </cell>
          <cell r="D278" t="str">
            <v>PP2300043598</v>
          </cell>
          <cell r="E278" t="str">
            <v>Dung dịch khử khuẩn bề mặt</v>
          </cell>
          <cell r="F278" t="str">
            <v>Chai</v>
          </cell>
          <cell r="G278">
            <v>2000</v>
          </cell>
          <cell r="H278">
            <v>132000</v>
          </cell>
          <cell r="I278" t="str">
            <v xml:space="preserve"> - Thành phần ít nhất bao gồm: DDAC (Dideecyl Dimetyl Amonium Chloride): 0,1%; PHMB (polyhexametyle biguanide): 0,1%; Ethanol: 30 % 
- Quy cách: Chai ≥ 750ml</v>
          </cell>
          <cell r="J278">
            <v>2640000</v>
          </cell>
          <cell r="K278">
            <v>377142858</v>
          </cell>
          <cell r="L278">
            <v>184800000</v>
          </cell>
          <cell r="M278">
            <v>5</v>
          </cell>
          <cell r="N278" t="str">
            <v>Chai ≥ 750ml</v>
          </cell>
        </row>
        <row r="279">
          <cell r="B279" t="str">
            <v>HC77</v>
          </cell>
          <cell r="C279" t="str">
            <v>N01.02.030</v>
          </cell>
          <cell r="D279" t="str">
            <v>PP2300043599</v>
          </cell>
          <cell r="E279" t="str">
            <v>Dung dịch khử khuẩn cho ống nội soi và dụng cụ y tế</v>
          </cell>
          <cell r="F279" t="str">
            <v>Can</v>
          </cell>
          <cell r="G279">
            <v>350</v>
          </cell>
          <cell r="H279">
            <v>950000</v>
          </cell>
          <cell r="I279" t="str">
            <v xml:space="preserve"> - Thành phần: o-Phthalaldehyde 0,55% 
- Dung dịch có thể sử dụng tối đa trong 14 ngày
- Quy cách: Can ≥4 lít 
</v>
          </cell>
          <cell r="J279">
            <v>3325000</v>
          </cell>
          <cell r="K279">
            <v>475000000</v>
          </cell>
          <cell r="L279">
            <v>232750000</v>
          </cell>
          <cell r="M279">
            <v>3</v>
          </cell>
          <cell r="N279" t="str">
            <v xml:space="preserve">Can ≥4 lít </v>
          </cell>
        </row>
        <row r="280">
          <cell r="B280" t="str">
            <v>HC18</v>
          </cell>
          <cell r="C280" t="str">
            <v>N01.02.030</v>
          </cell>
          <cell r="D280" t="str">
            <v>PP2300043600</v>
          </cell>
          <cell r="E280" t="str">
            <v>Dung dịch khử khuẩn dụng cụ nhanh</v>
          </cell>
          <cell r="F280" t="str">
            <v>Can</v>
          </cell>
          <cell r="G280">
            <v>100</v>
          </cell>
          <cell r="H280">
            <v>1025000</v>
          </cell>
          <cell r="I280" t="str">
            <v xml:space="preserve"> - Thành phần ít nhất bao gồm: ORTHO-PHTHALADEHYDE 0,55%, pH 7,2 - 7,8
- Thời gian ngâm khử khuẩn cho dụng cụ là 5 phút, tái sử dụng trong vòng 14 ngày.
- Quy cách: Can ≥ 3,78L</v>
          </cell>
          <cell r="J280">
            <v>1025000</v>
          </cell>
          <cell r="K280">
            <v>146428572</v>
          </cell>
          <cell r="L280">
            <v>71750000</v>
          </cell>
          <cell r="M280">
            <v>3</v>
          </cell>
          <cell r="N280" t="str">
            <v>Can ≥ 3,78L</v>
          </cell>
        </row>
        <row r="281">
          <cell r="B281" t="str">
            <v>HC106</v>
          </cell>
          <cell r="C281" t="str">
            <v>N01.02.030</v>
          </cell>
          <cell r="D281" t="str">
            <v>PP2300043601</v>
          </cell>
          <cell r="E281" t="str">
            <v>Dung dịch ngâm khử khuẩn và tiệt khuẩn lạnh dụng cụ</v>
          </cell>
          <cell r="F281" t="str">
            <v>Can</v>
          </cell>
          <cell r="G281">
            <v>720</v>
          </cell>
          <cell r="H281">
            <v>396000</v>
          </cell>
          <cell r="I281" t="str">
            <v xml:space="preserve"> - Thành phần ít nhất bao gồm: Glutaraldehyde 2% 
- Có tác dụng trong vòng 28 ngày (kiểm tra hoạt lực bằng que thử). 
- Quy cách: Can ≥ 5L
</v>
          </cell>
          <cell r="J281">
            <v>2851200</v>
          </cell>
          <cell r="K281">
            <v>407314286</v>
          </cell>
          <cell r="L281">
            <v>199584000</v>
          </cell>
          <cell r="M281">
            <v>3</v>
          </cell>
          <cell r="N281" t="str">
            <v>Can ≥ 5L</v>
          </cell>
        </row>
        <row r="282">
          <cell r="B282" t="str">
            <v>HC113</v>
          </cell>
          <cell r="C282" t="str">
            <v>N01.02.030</v>
          </cell>
          <cell r="D282" t="str">
            <v>PP2300043602</v>
          </cell>
          <cell r="E282" t="str">
            <v>Dung dịch ngâm khử khuẩn và tiệt khuẩn dụng cụ</v>
          </cell>
          <cell r="F282" t="str">
            <v>Can</v>
          </cell>
          <cell r="G282">
            <v>120</v>
          </cell>
          <cell r="H282">
            <v>312900</v>
          </cell>
          <cell r="I282" t="str">
            <v xml:space="preserve"> - Thành phần ít nhất bao gồm: Glutaraldehyde 2,55 % (w/w) 
- Hiệu quả sau thời gian ngâm tối thiểu 10 phút. 
- Thời gian đổ ra chậu ngâm: Tối đa 30 ngày
- Quy cách: Can ≥ 5L</v>
          </cell>
          <cell r="J282">
            <v>375480</v>
          </cell>
          <cell r="K282">
            <v>53640000</v>
          </cell>
          <cell r="L282">
            <v>26283600</v>
          </cell>
          <cell r="M282">
            <v>5</v>
          </cell>
          <cell r="N282" t="str">
            <v>Can ≥ 5L</v>
          </cell>
        </row>
        <row r="283">
          <cell r="B283" t="str">
            <v>HC29</v>
          </cell>
          <cell r="C283" t="str">
            <v>N01.02.010</v>
          </cell>
          <cell r="D283" t="str">
            <v>PP2300043603</v>
          </cell>
          <cell r="E283" t="str">
            <v>Dung dịch rửa tay phẫu thuật</v>
          </cell>
          <cell r="F283" t="str">
            <v>Can</v>
          </cell>
          <cell r="G283">
            <v>100</v>
          </cell>
          <cell r="H283">
            <v>690000</v>
          </cell>
          <cell r="I283" t="str">
            <v xml:space="preserve"> - Thành phần ít nhất bao gồm: Chlorhexidine Gluconate 4%; Isopropyl alcohol &lt;10%, Acid acetic glacial &lt;1% 
- Quy cách: Can ≥ 5L</v>
          </cell>
          <cell r="J283">
            <v>690000</v>
          </cell>
          <cell r="K283">
            <v>98571429</v>
          </cell>
          <cell r="L283">
            <v>48300000</v>
          </cell>
          <cell r="M283">
            <v>6</v>
          </cell>
          <cell r="N283" t="str">
            <v>Can ≥ 5L</v>
          </cell>
        </row>
        <row r="284">
          <cell r="B284" t="str">
            <v>HC14</v>
          </cell>
          <cell r="C284" t="str">
            <v>N01.02.010</v>
          </cell>
          <cell r="D284" t="str">
            <v>PP2300043604</v>
          </cell>
          <cell r="E284" t="str">
            <v>Dung dịch rửa tay phẫu thuật (Chlorhexidin Gluconate 4%)</v>
          </cell>
          <cell r="F284" t="str">
            <v>Can</v>
          </cell>
          <cell r="G284">
            <v>250</v>
          </cell>
          <cell r="H284">
            <v>715000</v>
          </cell>
          <cell r="I284" t="str">
            <v xml:space="preserve"> - Thành phần ít nhất bao gồm: Chlorhexidine digluconate 4,0 %. 
- Quy cách: Can ≥ 5L</v>
          </cell>
          <cell r="J284">
            <v>1787500</v>
          </cell>
          <cell r="K284">
            <v>255357143</v>
          </cell>
          <cell r="L284">
            <v>125125000</v>
          </cell>
          <cell r="M284">
            <v>5</v>
          </cell>
          <cell r="N284" t="str">
            <v>Can ≥ 5L</v>
          </cell>
        </row>
        <row r="285">
          <cell r="B285" t="str">
            <v>HC13</v>
          </cell>
          <cell r="C285" t="str">
            <v>N01.02.010</v>
          </cell>
          <cell r="D285" t="str">
            <v>PP2300043605</v>
          </cell>
          <cell r="E285" t="str">
            <v>Dung dịch rửa tay phẫu thuật (Chlorhexidin Gluconate 4%)</v>
          </cell>
          <cell r="F285" t="str">
            <v>Chai</v>
          </cell>
          <cell r="G285">
            <v>150</v>
          </cell>
          <cell r="H285">
            <v>71925</v>
          </cell>
          <cell r="I285" t="str">
            <v xml:space="preserve"> - Thành phần ít nhất bao gồm: Chlorhexidine Digluconate 4% 
- Quy cách: Chai ≥ 500ml</v>
          </cell>
          <cell r="J285">
            <v>107888</v>
          </cell>
          <cell r="K285">
            <v>15412500</v>
          </cell>
          <cell r="L285">
            <v>7552125</v>
          </cell>
          <cell r="M285">
            <v>5</v>
          </cell>
          <cell r="N285" t="str">
            <v>Chai ≥ 500 ml</v>
          </cell>
        </row>
        <row r="286">
          <cell r="B286" t="str">
            <v>HC93</v>
          </cell>
          <cell r="C286" t="str">
            <v>N01.02.010</v>
          </cell>
          <cell r="D286" t="str">
            <v>PP2300043606</v>
          </cell>
          <cell r="E286" t="str">
            <v>Dung dịch rửa tay thường quy</v>
          </cell>
          <cell r="F286" t="str">
            <v>Chai</v>
          </cell>
          <cell r="G286">
            <v>1800</v>
          </cell>
          <cell r="H286">
            <v>65205</v>
          </cell>
          <cell r="I286" t="str">
            <v xml:space="preserve"> - Thành phần ít nhất bao gồm: Chlorhexidine Digluconate 1% 
- Quy cách: Chai ≥ 1 lít
</v>
          </cell>
          <cell r="J286">
            <v>1173690</v>
          </cell>
          <cell r="K286">
            <v>167670000</v>
          </cell>
          <cell r="L286">
            <v>82158300</v>
          </cell>
          <cell r="M286">
            <v>5</v>
          </cell>
          <cell r="N286" t="str">
            <v>Chai ≥ 1 lít</v>
          </cell>
        </row>
        <row r="287">
          <cell r="B287" t="str">
            <v>HC32</v>
          </cell>
          <cell r="C287" t="str">
            <v>N01.02.040</v>
          </cell>
          <cell r="D287" t="str">
            <v>PP2300043607</v>
          </cell>
          <cell r="E287" t="str">
            <v>Dung dịch diệt khuẩn phòng mổ và buồng bệnh</v>
          </cell>
          <cell r="F287" t="str">
            <v>Can</v>
          </cell>
          <cell r="G287">
            <v>50</v>
          </cell>
          <cell r="H287">
            <v>1390000</v>
          </cell>
          <cell r="I287" t="str">
            <v xml:space="preserve"> - Thành phần ít nhất bao gồm: 2,5% Didecyldimethylammonium chloride + 5,1% N,N Bis (3Aminopropyl ) dodecylamine 
- Quy cách: Can ≥ 5 lít</v>
          </cell>
          <cell r="J287">
            <v>695000</v>
          </cell>
          <cell r="K287">
            <v>99285715</v>
          </cell>
          <cell r="L287">
            <v>48650000</v>
          </cell>
          <cell r="M287">
            <v>5</v>
          </cell>
          <cell r="N287" t="str">
            <v>Can ≥ 5L</v>
          </cell>
        </row>
        <row r="288">
          <cell r="B288" t="str">
            <v>HC12</v>
          </cell>
          <cell r="C288" t="str">
            <v>N01.02.010</v>
          </cell>
          <cell r="D288" t="str">
            <v>PP2300043608</v>
          </cell>
          <cell r="E288" t="str">
            <v>Dung dịch rửa tay thường quy</v>
          </cell>
          <cell r="F288" t="str">
            <v>Chai</v>
          </cell>
          <cell r="G288">
            <v>200</v>
          </cell>
          <cell r="H288">
            <v>94000</v>
          </cell>
          <cell r="I288" t="str">
            <v xml:space="preserve"> - Dung dịch sát khuẩn sử dụng kết hợp với nước
- Thành phần ít nhất bao gồm: Chlohexidine Digluconate 2%
- Quy cách: Chai ≥ 1 lít</v>
          </cell>
          <cell r="J288">
            <v>188000</v>
          </cell>
          <cell r="K288">
            <v>26857143</v>
          </cell>
          <cell r="L288">
            <v>13160000</v>
          </cell>
          <cell r="M288">
            <v>5</v>
          </cell>
          <cell r="N288" t="str">
            <v>Chai ≥ 1 lít</v>
          </cell>
        </row>
        <row r="289">
          <cell r="B289" t="str">
            <v>HC2</v>
          </cell>
          <cell r="C289" t="str">
            <v>N01.02.010</v>
          </cell>
          <cell r="D289" t="str">
            <v>PP2300043609</v>
          </cell>
          <cell r="E289" t="str">
            <v>Dung dịch rửa tay thường quy</v>
          </cell>
          <cell r="F289" t="str">
            <v>Can</v>
          </cell>
          <cell r="G289">
            <v>150</v>
          </cell>
          <cell r="H289">
            <v>584997</v>
          </cell>
          <cell r="I289" t="str">
            <v xml:space="preserve"> - Thành phần ít nhất bao gồm: Chlorhexidine digluconate 2,0 % (w/w)
- Quy cách: Can ≥ 5 lít
</v>
          </cell>
          <cell r="J289">
            <v>877496</v>
          </cell>
          <cell r="K289">
            <v>125356500</v>
          </cell>
          <cell r="L289">
            <v>61424685</v>
          </cell>
          <cell r="M289">
            <v>5</v>
          </cell>
          <cell r="N289" t="str">
            <v>Can ≥ 5L</v>
          </cell>
        </row>
        <row r="290">
          <cell r="B290" t="str">
            <v>HC30</v>
          </cell>
          <cell r="C290" t="str">
            <v>N01.02.010</v>
          </cell>
          <cell r="D290" t="str">
            <v>PP2300043610</v>
          </cell>
          <cell r="E290" t="str">
            <v>Dung dịch sát khuẩn tay nhanh</v>
          </cell>
          <cell r="F290" t="str">
            <v>Chai</v>
          </cell>
          <cell r="G290">
            <v>150</v>
          </cell>
          <cell r="H290">
            <v>100000</v>
          </cell>
          <cell r="I290" t="str">
            <v xml:space="preserve"> - Chế phẩm dạng gel. 
- Thành phần ít nhất bao gồm: Ethanol ≥70% 
- Quy cách: Chai ≥ 1 lít</v>
          </cell>
          <cell r="J290">
            <v>150000</v>
          </cell>
          <cell r="K290">
            <v>21428572</v>
          </cell>
          <cell r="L290">
            <v>10500000</v>
          </cell>
          <cell r="M290">
            <v>5</v>
          </cell>
          <cell r="N290" t="str">
            <v>Chai ≥ 1 lít</v>
          </cell>
        </row>
        <row r="291">
          <cell r="B291" t="str">
            <v>HC47</v>
          </cell>
          <cell r="C291" t="str">
            <v>N01.02.010</v>
          </cell>
          <cell r="D291" t="str">
            <v>PP2300043611</v>
          </cell>
          <cell r="E291" t="str">
            <v>Dung dịch sát khuẩn tay nhanh</v>
          </cell>
          <cell r="F291" t="str">
            <v>Chai</v>
          </cell>
          <cell r="G291">
            <v>1300</v>
          </cell>
          <cell r="H291">
            <v>52080</v>
          </cell>
          <cell r="I291" t="str">
            <v xml:space="preserve"> - Thành phần ít nhất bao gồm:Chlorhexidine digluconate 0,5% 
- Quy cách: Chai ≥ 500ml</v>
          </cell>
          <cell r="J291">
            <v>677040</v>
          </cell>
          <cell r="K291">
            <v>96720000</v>
          </cell>
          <cell r="L291">
            <v>47392800</v>
          </cell>
          <cell r="M291">
            <v>5</v>
          </cell>
          <cell r="N291" t="str">
            <v>Chai ≥ 500 ml</v>
          </cell>
        </row>
        <row r="292">
          <cell r="B292" t="str">
            <v>HC31</v>
          </cell>
          <cell r="C292" t="str">
            <v>N01.02.030</v>
          </cell>
          <cell r="D292" t="str">
            <v>PP2300043612</v>
          </cell>
          <cell r="E292" t="str">
            <v>Dung dịch sát khuẩn, khử trùng quả lọc thận nhân tạo</v>
          </cell>
          <cell r="F292" t="str">
            <v>Can</v>
          </cell>
          <cell r="G292">
            <v>36</v>
          </cell>
          <cell r="H292">
            <v>1250000</v>
          </cell>
          <cell r="I292" t="str">
            <v xml:space="preserve"> - Thành phần ít nhất bao gồm:
Dung dich axit Peracitic  4%, Hydrogen Peroxide 28%, Acetic acid 8% 
- Quy cách: Can ≥ 5 lít</v>
          </cell>
          <cell r="J292">
            <v>450000</v>
          </cell>
          <cell r="K292">
            <v>64285715</v>
          </cell>
          <cell r="L292">
            <v>31500000</v>
          </cell>
          <cell r="M292">
            <v>6</v>
          </cell>
          <cell r="N292" t="str">
            <v>Can ≥ 5L</v>
          </cell>
        </row>
        <row r="293">
          <cell r="B293" t="str">
            <v>HC108</v>
          </cell>
          <cell r="C293" t="str">
            <v>N01.02.040</v>
          </cell>
          <cell r="D293" t="str">
            <v>PP2300043613</v>
          </cell>
          <cell r="E293" t="str">
            <v>Vôi sô đa</v>
          </cell>
          <cell r="F293" t="str">
            <v>Can</v>
          </cell>
          <cell r="G293">
            <v>100</v>
          </cell>
          <cell r="H293">
            <v>497000</v>
          </cell>
          <cell r="I293" t="str">
            <v>Quy cách: Can ≥ 4,5kg</v>
          </cell>
          <cell r="J293">
            <v>497000</v>
          </cell>
          <cell r="K293">
            <v>71000000</v>
          </cell>
          <cell r="L293">
            <v>34790000</v>
          </cell>
          <cell r="M293">
            <v>3</v>
          </cell>
          <cell r="N293" t="str">
            <v>Can ≥4,5kg</v>
          </cell>
        </row>
        <row r="294">
          <cell r="B294" t="str">
            <v>HC108.1</v>
          </cell>
          <cell r="C294" t="str">
            <v>N01.02.040</v>
          </cell>
          <cell r="D294" t="str">
            <v>PP2300043614</v>
          </cell>
          <cell r="E294" t="str">
            <v>Vôi sô đa</v>
          </cell>
          <cell r="F294" t="str">
            <v>Kg</v>
          </cell>
          <cell r="G294">
            <v>500</v>
          </cell>
          <cell r="H294">
            <v>94479</v>
          </cell>
          <cell r="I294" t="str">
            <v xml:space="preserve">Vôi soda dạng hạt. Thành phần ít nhất bao gồm NaOH và Ca(OH)2 </v>
          </cell>
          <cell r="J294">
            <v>472395</v>
          </cell>
          <cell r="K294">
            <v>67485000</v>
          </cell>
          <cell r="L294">
            <v>33067650</v>
          </cell>
          <cell r="M294">
            <v>6</v>
          </cell>
        </row>
        <row r="295">
          <cell r="B295" t="str">
            <v>HC19</v>
          </cell>
          <cell r="C295" t="str">
            <v>N01.02.050</v>
          </cell>
          <cell r="D295" t="str">
            <v>PP2300043615</v>
          </cell>
          <cell r="E295" t="str">
            <v>Dung dịch ngâm tẩy rửa dụng cụ</v>
          </cell>
          <cell r="F295" t="str">
            <v>Can</v>
          </cell>
          <cell r="G295">
            <v>100</v>
          </cell>
          <cell r="H295">
            <v>2219490</v>
          </cell>
          <cell r="I295" t="str">
            <v xml:space="preserve"> - Enzyme Protease hiệu quả nhanh sau 1 phút. pH trung tính. 
- Quy cách: Can ≥ 5 lít</v>
          </cell>
          <cell r="J295">
            <v>2219490</v>
          </cell>
          <cell r="K295">
            <v>317070000</v>
          </cell>
          <cell r="L295">
            <v>155364300</v>
          </cell>
          <cell r="M295">
            <v>3</v>
          </cell>
          <cell r="N295" t="str">
            <v>Can ≥ 5L</v>
          </cell>
        </row>
        <row r="296">
          <cell r="B296" t="str">
            <v>HC3</v>
          </cell>
          <cell r="C296" t="str">
            <v>N01.02.050</v>
          </cell>
          <cell r="D296" t="str">
            <v>PP2300043616</v>
          </cell>
          <cell r="E296" t="str">
            <v>Chất tẩy rửa enzyme cho quy trình tẩy rửa thủ công và bằng máy tự động trên dụng cụ y tế, phẫu thuật, nha khoa và dụng cụ nội soi</v>
          </cell>
          <cell r="F296" t="str">
            <v>Can</v>
          </cell>
          <cell r="G296">
            <v>120</v>
          </cell>
          <cell r="H296">
            <v>1907692</v>
          </cell>
          <cell r="I296" t="str">
            <v xml:space="preserve"> - Thành phần ít nhất bao gồm 5 enzyme: Protease, lipase, amylase, mannanase, cellulase 
- Quy cách: Can ≥ 5 lít</v>
          </cell>
          <cell r="J296">
            <v>2289231</v>
          </cell>
          <cell r="K296">
            <v>327032915</v>
          </cell>
          <cell r="L296">
            <v>160246128</v>
          </cell>
          <cell r="M296">
            <v>3</v>
          </cell>
          <cell r="N296" t="str">
            <v>Can ≥ 5L</v>
          </cell>
        </row>
        <row r="297">
          <cell r="B297" t="str">
            <v>HC41</v>
          </cell>
          <cell r="C297" t="str">
            <v>N01.02.050</v>
          </cell>
          <cell r="D297" t="str">
            <v>PP2300043617</v>
          </cell>
          <cell r="E297" t="str">
            <v>Dung dịch tẩy rửa và khử trùng dụng cụ y tế</v>
          </cell>
          <cell r="F297" t="str">
            <v>Can</v>
          </cell>
          <cell r="G297">
            <v>400</v>
          </cell>
          <cell r="H297">
            <v>1700000</v>
          </cell>
          <cell r="I297" t="str">
            <v xml:space="preserve"> - Thành phần ít nhất bao gồm: Amylase; Celluase; Lipase; Mannanase; Protease 
- Quy cách: Can ≥ 5 lít</v>
          </cell>
          <cell r="J297">
            <v>6800000</v>
          </cell>
          <cell r="K297">
            <v>971428572</v>
          </cell>
          <cell r="L297">
            <v>476000000</v>
          </cell>
          <cell r="M297">
            <v>3</v>
          </cell>
          <cell r="N297" t="str">
            <v>Can ≥ 5L</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5"/>
  <sheetViews>
    <sheetView tabSelected="1" zoomScale="118" zoomScaleNormal="118" workbookViewId="0">
      <pane xSplit="2" ySplit="6" topLeftCell="C7" activePane="bottomRight" state="frozen"/>
      <selection pane="topRight" activeCell="E1" sqref="E1"/>
      <selection pane="bottomLeft" activeCell="A7" sqref="A7"/>
      <selection pane="bottomRight" activeCell="G12" sqref="G12"/>
    </sheetView>
  </sheetViews>
  <sheetFormatPr defaultColWidth="9.140625" defaultRowHeight="12.75" x14ac:dyDescent="0.2"/>
  <cols>
    <col min="1" max="1" width="10.28515625" style="2" customWidth="1"/>
    <col min="2" max="2" width="13.28515625" style="1" customWidth="1"/>
    <col min="3" max="3" width="14.7109375" style="14" customWidth="1"/>
    <col min="4" max="4" width="15.140625" style="3" customWidth="1"/>
    <col min="5" max="5" width="17.42578125" style="3" customWidth="1"/>
    <col min="6" max="6" width="12" style="3" customWidth="1"/>
    <col min="7" max="7" width="16.42578125" style="3" customWidth="1"/>
    <col min="8" max="8" width="14" style="3" customWidth="1"/>
    <col min="9" max="9" width="12.5703125" style="3" customWidth="1"/>
    <col min="10" max="10" width="12.7109375" style="2" customWidth="1"/>
    <col min="11" max="11" width="13.5703125" style="2" customWidth="1"/>
    <col min="12" max="16384" width="9.140625" style="2"/>
  </cols>
  <sheetData>
    <row r="1" spans="1:10" ht="14.45" customHeight="1" x14ac:dyDescent="0.25">
      <c r="B1" s="12"/>
      <c r="C1" s="7"/>
      <c r="D1" s="7"/>
      <c r="E1" s="7"/>
      <c r="F1" s="7"/>
      <c r="G1" s="7"/>
      <c r="H1" s="7"/>
      <c r="I1" s="23" t="s">
        <v>27</v>
      </c>
    </row>
    <row r="2" spans="1:10" ht="14.45" customHeight="1" x14ac:dyDescent="0.25">
      <c r="B2" s="12" t="s">
        <v>12</v>
      </c>
      <c r="C2" s="7"/>
      <c r="D2" s="7"/>
      <c r="E2" s="7"/>
      <c r="F2" s="7"/>
      <c r="G2" s="7"/>
      <c r="H2" s="7"/>
      <c r="I2" s="7"/>
    </row>
    <row r="3" spans="1:10" ht="9.75" customHeight="1" x14ac:dyDescent="0.25">
      <c r="B3" s="12"/>
      <c r="C3" s="7"/>
      <c r="D3" s="7"/>
      <c r="E3" s="7"/>
      <c r="F3" s="7"/>
      <c r="G3" s="7"/>
      <c r="H3" s="7"/>
      <c r="I3" s="7"/>
    </row>
    <row r="4" spans="1:10" x14ac:dyDescent="0.2">
      <c r="A4" s="11" t="s">
        <v>10</v>
      </c>
    </row>
    <row r="5" spans="1:10" ht="9.75" customHeight="1" x14ac:dyDescent="0.2"/>
    <row r="6" spans="1:10" s="10" customFormat="1" ht="38.25" x14ac:dyDescent="0.25">
      <c r="A6" s="4" t="s">
        <v>31</v>
      </c>
      <c r="B6" s="4" t="s">
        <v>24</v>
      </c>
      <c r="C6" s="4" t="s">
        <v>23</v>
      </c>
      <c r="D6" s="4" t="s">
        <v>28</v>
      </c>
      <c r="E6" s="6" t="s">
        <v>20</v>
      </c>
      <c r="F6" s="6" t="s">
        <v>21</v>
      </c>
      <c r="G6" s="6" t="s">
        <v>22</v>
      </c>
      <c r="H6" s="13" t="s">
        <v>13</v>
      </c>
      <c r="I6" s="15" t="s">
        <v>30</v>
      </c>
      <c r="J6" s="13" t="s">
        <v>1</v>
      </c>
    </row>
    <row r="7" spans="1:10" s="19" customFormat="1" ht="18" customHeight="1" x14ac:dyDescent="0.25">
      <c r="A7" s="20" t="s">
        <v>3</v>
      </c>
      <c r="B7" s="18" t="s">
        <v>4</v>
      </c>
      <c r="C7" s="18" t="s">
        <v>0</v>
      </c>
      <c r="D7" s="18" t="s">
        <v>5</v>
      </c>
      <c r="E7" s="18" t="s">
        <v>6</v>
      </c>
      <c r="F7" s="18" t="s">
        <v>7</v>
      </c>
      <c r="G7" s="18" t="s">
        <v>8</v>
      </c>
      <c r="H7" s="18" t="s">
        <v>9</v>
      </c>
      <c r="I7" s="20" t="s">
        <v>29</v>
      </c>
      <c r="J7" s="18" t="s">
        <v>35</v>
      </c>
    </row>
    <row r="8" spans="1:10" ht="25.5" x14ac:dyDescent="0.2">
      <c r="A8" s="8" t="s">
        <v>33</v>
      </c>
      <c r="B8" s="8" t="s">
        <v>14</v>
      </c>
      <c r="C8" s="8" t="s">
        <v>25</v>
      </c>
      <c r="D8" s="17" t="s">
        <v>2</v>
      </c>
      <c r="E8" s="8">
        <v>25000000</v>
      </c>
      <c r="F8" s="8">
        <f>E8*0.05</f>
        <v>1250000</v>
      </c>
      <c r="G8" s="9">
        <f>E8+F8</f>
        <v>26250000</v>
      </c>
      <c r="H8" s="5" t="s">
        <v>15</v>
      </c>
      <c r="I8" s="16">
        <v>1</v>
      </c>
      <c r="J8" s="5" t="s">
        <v>11</v>
      </c>
    </row>
    <row r="9" spans="1:10" ht="25.5" x14ac:dyDescent="0.2">
      <c r="A9" s="8" t="s">
        <v>33</v>
      </c>
      <c r="B9" s="8" t="s">
        <v>16</v>
      </c>
      <c r="C9" s="8" t="s">
        <v>25</v>
      </c>
      <c r="D9" s="17" t="s">
        <v>2</v>
      </c>
      <c r="E9" s="8">
        <v>48000000</v>
      </c>
      <c r="F9" s="8">
        <f t="shared" ref="F9" si="0">E9*0.05</f>
        <v>2400000</v>
      </c>
      <c r="G9" s="9">
        <f t="shared" ref="G9" si="1">E9+F9</f>
        <v>50400000</v>
      </c>
      <c r="H9" s="5" t="s">
        <v>15</v>
      </c>
      <c r="I9" s="16">
        <v>1</v>
      </c>
      <c r="J9" s="5" t="s">
        <v>11</v>
      </c>
    </row>
    <row r="10" spans="1:10" s="27" customFormat="1" x14ac:dyDescent="0.2">
      <c r="A10" s="24" t="s">
        <v>33</v>
      </c>
      <c r="B10" s="28" t="s">
        <v>32</v>
      </c>
      <c r="C10" s="29"/>
      <c r="D10" s="29"/>
      <c r="E10" s="29"/>
      <c r="F10" s="30"/>
      <c r="G10" s="22">
        <f>SUM(G8:G9)</f>
        <v>76650000</v>
      </c>
      <c r="H10" s="25"/>
      <c r="I10" s="26"/>
      <c r="J10" s="25"/>
    </row>
    <row r="11" spans="1:10" ht="25.5" x14ac:dyDescent="0.2">
      <c r="A11" s="8" t="s">
        <v>34</v>
      </c>
      <c r="B11" s="8" t="s">
        <v>17</v>
      </c>
      <c r="C11" s="8" t="s">
        <v>26</v>
      </c>
      <c r="D11" s="17" t="s">
        <v>18</v>
      </c>
      <c r="E11" s="8"/>
      <c r="F11" s="8"/>
      <c r="G11" s="9">
        <v>15000000</v>
      </c>
      <c r="H11" s="5" t="s">
        <v>19</v>
      </c>
      <c r="I11" s="16">
        <v>7</v>
      </c>
      <c r="J11" s="5" t="s">
        <v>11</v>
      </c>
    </row>
    <row r="12" spans="1:10" x14ac:dyDescent="0.2">
      <c r="A12" s="21"/>
      <c r="B12" s="5"/>
      <c r="C12" s="16"/>
      <c r="D12" s="8"/>
      <c r="E12" s="8"/>
      <c r="F12" s="8"/>
      <c r="G12" s="8"/>
      <c r="H12" s="8"/>
      <c r="I12" s="8"/>
      <c r="J12" s="5"/>
    </row>
    <row r="13" spans="1:10" x14ac:dyDescent="0.2">
      <c r="A13" s="21"/>
      <c r="B13" s="5"/>
      <c r="C13" s="16"/>
      <c r="D13" s="8"/>
      <c r="E13" s="8"/>
      <c r="F13" s="8"/>
      <c r="G13" s="8"/>
      <c r="H13" s="8"/>
      <c r="I13" s="8"/>
      <c r="J13" s="5"/>
    </row>
    <row r="14" spans="1:10" x14ac:dyDescent="0.2">
      <c r="A14" s="21"/>
      <c r="B14" s="5"/>
      <c r="C14" s="16"/>
      <c r="D14" s="8"/>
      <c r="E14" s="8"/>
      <c r="F14" s="8"/>
      <c r="G14" s="8"/>
      <c r="H14" s="8"/>
      <c r="I14" s="8"/>
      <c r="J14" s="5"/>
    </row>
    <row r="15" spans="1:10" x14ac:dyDescent="0.2">
      <c r="A15" s="21"/>
      <c r="B15" s="5"/>
      <c r="C15" s="16"/>
      <c r="D15" s="8"/>
      <c r="E15" s="8"/>
      <c r="F15" s="8"/>
      <c r="G15" s="8"/>
      <c r="H15" s="8"/>
      <c r="I15" s="8"/>
      <c r="J15" s="5"/>
    </row>
  </sheetData>
  <mergeCells count="1">
    <mergeCell ref="B10:F10"/>
  </mergeCells>
  <pageMargins left="0.95" right="0.38" top="0.42" bottom="0.35433070866141736" header="0.19685039370078741" footer="0.19685039370078741"/>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HĐTT</vt:lpstr>
      <vt:lpstr>HĐTT!Print_Area</vt:lpstr>
      <vt:lpstr>HĐTT!Print_Titles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2025-04-14T10:03:37Z</cp:lastPrinted>
  <dcterms:created xsi:type="dcterms:W3CDTF">2024-01-09T01:37:13Z</dcterms:created>
  <dcterms:modified xsi:type="dcterms:W3CDTF">2025-04-14T10:37:03Z</dcterms:modified>
</cp:coreProperties>
</file>